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E:\งานเงินทุนวิจัย-หยก 18.8.68\1.งานเงินนอก งปม บุษยมาส\00789 สกสว 2567\โอนขายบิล สกสว 2567\โอนเงิน สกสว 67 งวดที่ 5 ครั้งที่ 8\โครงการวิจัยความต้องการพลักงานโคเนื้อพันธุ์ตาก อายุ 25-30เดือน ง.5 ครั้งที่ 8\"/>
    </mc:Choice>
  </mc:AlternateContent>
  <xr:revisionPtr revIDLastSave="0" documentId="13_ncr:1_{ABA75BD1-A07F-42AF-838C-87CE3F4FDD73}" xr6:coauthVersionLast="47" xr6:coauthVersionMax="47" xr10:uidLastSave="{00000000-0000-0000-0000-000000000000}"/>
  <bookViews>
    <workbookView xWindow="-120" yWindow="-120" windowWidth="24240" windowHeight="13020" activeTab="3" xr2:uid="{00000000-000D-0000-FFFF-FFFF00000000}"/>
  </bookViews>
  <sheets>
    <sheet name="ภาพรวม สอส" sheetId="13" r:id="rId1"/>
    <sheet name="สรุป สอส" sheetId="14" r:id="rId2"/>
    <sheet name="จ้างเหมาฯ สอส." sheetId="16" r:id="rId3"/>
    <sheet name="สอส2.2 " sheetId="3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____________________ddd12" localSheetId="2">#REF!</definedName>
    <definedName name="_________________________ddd12">#REF!</definedName>
    <definedName name="______________________ddd11" localSheetId="2">#REF!</definedName>
    <definedName name="______________________ddd11">#REF!</definedName>
    <definedName name="______________________ddd15" localSheetId="2">#REF!</definedName>
    <definedName name="______________________ddd15">#REF!</definedName>
    <definedName name="______________________ddd6" localSheetId="2">#REF!</definedName>
    <definedName name="______________________ddd6">#REF!</definedName>
    <definedName name="_____________________ddd11" localSheetId="2">#REF!</definedName>
    <definedName name="_____________________ddd11">#REF!</definedName>
    <definedName name="_____________________ddd12" localSheetId="2">#REF!</definedName>
    <definedName name="_____________________ddd12">#REF!</definedName>
    <definedName name="_____________________ddd15" localSheetId="2">#REF!</definedName>
    <definedName name="_____________________ddd15">#REF!</definedName>
    <definedName name="_____________________ddd6" localSheetId="2">#REF!</definedName>
    <definedName name="_____________________ddd6">#REF!</definedName>
    <definedName name="____________________ddd1" localSheetId="2">#REF!</definedName>
    <definedName name="____________________ddd1">#REF!</definedName>
    <definedName name="____________________ddd10" localSheetId="2">#REF!</definedName>
    <definedName name="____________________ddd10">#REF!</definedName>
    <definedName name="____________________ddd11" localSheetId="2">#REF!</definedName>
    <definedName name="____________________ddd11">#REF!</definedName>
    <definedName name="____________________ddd12" localSheetId="2">#REF!</definedName>
    <definedName name="____________________ddd12">#REF!</definedName>
    <definedName name="____________________ddd15" localSheetId="2">#REF!</definedName>
    <definedName name="____________________ddd15">#REF!</definedName>
    <definedName name="____________________ddd2" localSheetId="2">#REF!</definedName>
    <definedName name="____________________ddd2">#REF!</definedName>
    <definedName name="____________________ddd22" localSheetId="2">#REF!</definedName>
    <definedName name="____________________ddd22">#REF!</definedName>
    <definedName name="____________________ddd23" localSheetId="2">#REF!</definedName>
    <definedName name="____________________ddd23">#REF!</definedName>
    <definedName name="____________________ddd3" localSheetId="2">#REF!</definedName>
    <definedName name="____________________ddd3">#REF!</definedName>
    <definedName name="____________________ddd5" localSheetId="2">#REF!</definedName>
    <definedName name="____________________ddd5">#REF!</definedName>
    <definedName name="____________________ddd6" localSheetId="2">#REF!</definedName>
    <definedName name="____________________ddd6">#REF!</definedName>
    <definedName name="____________________ddd8" localSheetId="2">#REF!</definedName>
    <definedName name="____________________ddd8">#REF!</definedName>
    <definedName name="____________________ddd9" localSheetId="2">#REF!</definedName>
    <definedName name="____________________ddd9">#REF!</definedName>
    <definedName name="____________________end001" localSheetId="2">#REF!</definedName>
    <definedName name="____________________end001">#REF!</definedName>
    <definedName name="____________________end01" localSheetId="2">#REF!</definedName>
    <definedName name="____________________end01">#REF!</definedName>
    <definedName name="___________________ddd1" localSheetId="2">#REF!</definedName>
    <definedName name="___________________ddd1">#REF!</definedName>
    <definedName name="___________________ddd10" localSheetId="2">#REF!</definedName>
    <definedName name="___________________ddd10">#REF!</definedName>
    <definedName name="___________________ddd11" localSheetId="2">#REF!</definedName>
    <definedName name="___________________ddd11">#REF!</definedName>
    <definedName name="___________________ddd12" localSheetId="2">#REF!</definedName>
    <definedName name="___________________ddd12">#REF!</definedName>
    <definedName name="___________________ddd15" localSheetId="2">#REF!</definedName>
    <definedName name="___________________ddd15">#REF!</definedName>
    <definedName name="___________________ddd2" localSheetId="2">#REF!</definedName>
    <definedName name="___________________ddd2">#REF!</definedName>
    <definedName name="___________________ddd22" localSheetId="2">#REF!</definedName>
    <definedName name="___________________ddd22">#REF!</definedName>
    <definedName name="___________________ddd23" localSheetId="2">#REF!</definedName>
    <definedName name="___________________ddd23">#REF!</definedName>
    <definedName name="___________________ddd3" localSheetId="2">#REF!</definedName>
    <definedName name="___________________ddd3">#REF!</definedName>
    <definedName name="___________________ddd5" localSheetId="2">#REF!</definedName>
    <definedName name="___________________ddd5">#REF!</definedName>
    <definedName name="___________________ddd6" localSheetId="2">#REF!</definedName>
    <definedName name="___________________ddd6">#REF!</definedName>
    <definedName name="___________________ddd8" localSheetId="2">#REF!</definedName>
    <definedName name="___________________ddd8">#REF!</definedName>
    <definedName name="___________________ddd9" localSheetId="2">#REF!</definedName>
    <definedName name="___________________ddd9">#REF!</definedName>
    <definedName name="___________________end001" localSheetId="2">#REF!</definedName>
    <definedName name="___________________end001">#REF!</definedName>
    <definedName name="___________________end01" localSheetId="2">#REF!</definedName>
    <definedName name="___________________end01">#REF!</definedName>
    <definedName name="__________________ddd1" localSheetId="2">#REF!</definedName>
    <definedName name="__________________ddd1">#REF!</definedName>
    <definedName name="__________________ddd10" localSheetId="2">#REF!</definedName>
    <definedName name="__________________ddd10">#REF!</definedName>
    <definedName name="__________________ddd11" localSheetId="2">#REF!</definedName>
    <definedName name="__________________ddd11">#REF!</definedName>
    <definedName name="__________________ddd12" localSheetId="2">#REF!</definedName>
    <definedName name="__________________ddd12">#REF!</definedName>
    <definedName name="__________________ddd15" localSheetId="2">#REF!</definedName>
    <definedName name="__________________ddd15">#REF!</definedName>
    <definedName name="__________________ddd2" localSheetId="2">#REF!</definedName>
    <definedName name="__________________ddd2">#REF!</definedName>
    <definedName name="__________________ddd22" localSheetId="2">#REF!</definedName>
    <definedName name="__________________ddd22">#REF!</definedName>
    <definedName name="__________________ddd23" localSheetId="2">#REF!</definedName>
    <definedName name="__________________ddd23">#REF!</definedName>
    <definedName name="__________________ddd3" localSheetId="2">#REF!</definedName>
    <definedName name="__________________ddd3">#REF!</definedName>
    <definedName name="__________________ddd5" localSheetId="2">#REF!</definedName>
    <definedName name="__________________ddd5">#REF!</definedName>
    <definedName name="__________________ddd6" localSheetId="2">#REF!</definedName>
    <definedName name="__________________ddd6">#REF!</definedName>
    <definedName name="__________________ddd8" localSheetId="2">#REF!</definedName>
    <definedName name="__________________ddd8">#REF!</definedName>
    <definedName name="__________________ddd9" localSheetId="2">#REF!</definedName>
    <definedName name="__________________ddd9">#REF!</definedName>
    <definedName name="__________________end001" localSheetId="2">#REF!</definedName>
    <definedName name="__________________end001">#REF!</definedName>
    <definedName name="__________________end01" localSheetId="2">#REF!</definedName>
    <definedName name="__________________end01">#REF!</definedName>
    <definedName name="_________________ddd1" localSheetId="2">#REF!</definedName>
    <definedName name="_________________ddd1">#REF!</definedName>
    <definedName name="_________________ddd10" localSheetId="2">#REF!</definedName>
    <definedName name="_________________ddd10">#REF!</definedName>
    <definedName name="_________________ddd11" localSheetId="2">#REF!</definedName>
    <definedName name="_________________ddd11">#REF!</definedName>
    <definedName name="_________________ddd12" localSheetId="2">#REF!</definedName>
    <definedName name="_________________ddd12">#REF!</definedName>
    <definedName name="_________________ddd15" localSheetId="2">#REF!</definedName>
    <definedName name="_________________ddd15">#REF!</definedName>
    <definedName name="_________________ddd2" localSheetId="2">#REF!</definedName>
    <definedName name="_________________ddd2">#REF!</definedName>
    <definedName name="_________________ddd22" localSheetId="2">#REF!</definedName>
    <definedName name="_________________ddd22">#REF!</definedName>
    <definedName name="_________________ddd23" localSheetId="2">#REF!</definedName>
    <definedName name="_________________ddd23">#REF!</definedName>
    <definedName name="_________________ddd3" localSheetId="2">#REF!</definedName>
    <definedName name="_________________ddd3">#REF!</definedName>
    <definedName name="_________________ddd5" localSheetId="2">#REF!</definedName>
    <definedName name="_________________ddd5">#REF!</definedName>
    <definedName name="_________________ddd6" localSheetId="2">#REF!</definedName>
    <definedName name="_________________ddd6">#REF!</definedName>
    <definedName name="_________________ddd8" localSheetId="2">#REF!</definedName>
    <definedName name="_________________ddd8">#REF!</definedName>
    <definedName name="_________________ddd9" localSheetId="2">#REF!</definedName>
    <definedName name="_________________ddd9">#REF!</definedName>
    <definedName name="_________________end001" localSheetId="2">#REF!</definedName>
    <definedName name="_________________end001">#REF!</definedName>
    <definedName name="_________________end01" localSheetId="2">#REF!</definedName>
    <definedName name="_________________end01">#REF!</definedName>
    <definedName name="________________ddd1" localSheetId="2">#REF!</definedName>
    <definedName name="________________ddd1">#REF!</definedName>
    <definedName name="________________ddd10" localSheetId="2">#REF!</definedName>
    <definedName name="________________ddd10">#REF!</definedName>
    <definedName name="________________ddd11" localSheetId="2">#REF!</definedName>
    <definedName name="________________ddd11">#REF!</definedName>
    <definedName name="________________ddd12" localSheetId="2">#REF!</definedName>
    <definedName name="________________ddd12">#REF!</definedName>
    <definedName name="________________ddd15" localSheetId="2">#REF!</definedName>
    <definedName name="________________ddd15">#REF!</definedName>
    <definedName name="________________ddd2" localSheetId="2">#REF!</definedName>
    <definedName name="________________ddd2">#REF!</definedName>
    <definedName name="________________ddd22" localSheetId="2">#REF!</definedName>
    <definedName name="________________ddd22">#REF!</definedName>
    <definedName name="________________ddd23" localSheetId="2">#REF!</definedName>
    <definedName name="________________ddd23">#REF!</definedName>
    <definedName name="________________ddd3" localSheetId="2">#REF!</definedName>
    <definedName name="________________ddd3">#REF!</definedName>
    <definedName name="________________ddd5" localSheetId="2">#REF!</definedName>
    <definedName name="________________ddd5">#REF!</definedName>
    <definedName name="________________ddd6" localSheetId="2">#REF!</definedName>
    <definedName name="________________ddd6">#REF!</definedName>
    <definedName name="________________ddd8" localSheetId="2">#REF!</definedName>
    <definedName name="________________ddd8">#REF!</definedName>
    <definedName name="________________ddd9" localSheetId="2">#REF!</definedName>
    <definedName name="________________ddd9">#REF!</definedName>
    <definedName name="________________end001" localSheetId="2">#REF!</definedName>
    <definedName name="________________end001">#REF!</definedName>
    <definedName name="________________end01" localSheetId="2">#REF!</definedName>
    <definedName name="________________end01">#REF!</definedName>
    <definedName name="_______________ddd1" localSheetId="2">#REF!</definedName>
    <definedName name="_______________ddd1">#REF!</definedName>
    <definedName name="_______________ddd10" localSheetId="2">#REF!</definedName>
    <definedName name="_______________ddd10">#REF!</definedName>
    <definedName name="_______________ddd11" localSheetId="2">#REF!</definedName>
    <definedName name="_______________ddd11">#REF!</definedName>
    <definedName name="_______________ddd12" localSheetId="2">#REF!</definedName>
    <definedName name="_______________ddd12">#REF!</definedName>
    <definedName name="_______________ddd15" localSheetId="2">#REF!</definedName>
    <definedName name="_______________ddd15">#REF!</definedName>
    <definedName name="_______________ddd2" localSheetId="2">#REF!</definedName>
    <definedName name="_______________ddd2">#REF!</definedName>
    <definedName name="_______________ddd22" localSheetId="2">#REF!</definedName>
    <definedName name="_______________ddd22">#REF!</definedName>
    <definedName name="_______________ddd23" localSheetId="2">#REF!</definedName>
    <definedName name="_______________ddd23">#REF!</definedName>
    <definedName name="_______________ddd3" localSheetId="2">#REF!</definedName>
    <definedName name="_______________ddd3">#REF!</definedName>
    <definedName name="_______________ddd5" localSheetId="2">#REF!</definedName>
    <definedName name="_______________ddd5">#REF!</definedName>
    <definedName name="_______________ddd6" localSheetId="2">#REF!</definedName>
    <definedName name="_______________ddd6">#REF!</definedName>
    <definedName name="_______________ddd8" localSheetId="2">#REF!</definedName>
    <definedName name="_______________ddd8">#REF!</definedName>
    <definedName name="_______________ddd9" localSheetId="2">#REF!</definedName>
    <definedName name="_______________ddd9">#REF!</definedName>
    <definedName name="_______________end001" localSheetId="2">#REF!</definedName>
    <definedName name="_______________end001">#REF!</definedName>
    <definedName name="_______________end01" localSheetId="2">#REF!</definedName>
    <definedName name="_______________end01">#REF!</definedName>
    <definedName name="______________ddd1" localSheetId="2">#REF!</definedName>
    <definedName name="______________ddd1">#REF!</definedName>
    <definedName name="______________ddd10" localSheetId="2">#REF!</definedName>
    <definedName name="______________ddd10">#REF!</definedName>
    <definedName name="______________ddd11" localSheetId="2">#REF!</definedName>
    <definedName name="______________ddd11">#REF!</definedName>
    <definedName name="______________ddd12" localSheetId="2">#REF!</definedName>
    <definedName name="______________ddd12">#REF!</definedName>
    <definedName name="______________ddd15" localSheetId="2">#REF!</definedName>
    <definedName name="______________ddd15">#REF!</definedName>
    <definedName name="______________ddd2" localSheetId="2">#REF!</definedName>
    <definedName name="______________ddd2">#REF!</definedName>
    <definedName name="______________ddd22" localSheetId="2">#REF!</definedName>
    <definedName name="______________ddd22">#REF!</definedName>
    <definedName name="______________ddd23" localSheetId="2">#REF!</definedName>
    <definedName name="______________ddd23">#REF!</definedName>
    <definedName name="______________ddd3" localSheetId="2">#REF!</definedName>
    <definedName name="______________ddd3">#REF!</definedName>
    <definedName name="______________ddd5" localSheetId="2">#REF!</definedName>
    <definedName name="______________ddd5">#REF!</definedName>
    <definedName name="______________ddd6" localSheetId="2">#REF!</definedName>
    <definedName name="______________ddd6">#REF!</definedName>
    <definedName name="______________ddd8" localSheetId="2">#REF!</definedName>
    <definedName name="______________ddd8">#REF!</definedName>
    <definedName name="______________ddd9" localSheetId="2">#REF!</definedName>
    <definedName name="______________ddd9">#REF!</definedName>
    <definedName name="______________end001" localSheetId="2">#REF!</definedName>
    <definedName name="______________end001">#REF!</definedName>
    <definedName name="______________end01" localSheetId="2">#REF!</definedName>
    <definedName name="______________end01">#REF!</definedName>
    <definedName name="_____________ddd1" localSheetId="2">#REF!</definedName>
    <definedName name="_____________ddd1">#REF!</definedName>
    <definedName name="_____________ddd10" localSheetId="2">#REF!</definedName>
    <definedName name="_____________ddd10">#REF!</definedName>
    <definedName name="_____________ddd11" localSheetId="2">#REF!</definedName>
    <definedName name="_____________ddd11">#REF!</definedName>
    <definedName name="_____________ddd12" localSheetId="2">#REF!</definedName>
    <definedName name="_____________ddd12">#REF!</definedName>
    <definedName name="_____________ddd15" localSheetId="2">#REF!</definedName>
    <definedName name="_____________ddd15">#REF!</definedName>
    <definedName name="_____________ddd2" localSheetId="2">#REF!</definedName>
    <definedName name="_____________ddd2">#REF!</definedName>
    <definedName name="_____________ddd22" localSheetId="2">#REF!</definedName>
    <definedName name="_____________ddd22">#REF!</definedName>
    <definedName name="_____________ddd23" localSheetId="2">#REF!</definedName>
    <definedName name="_____________ddd23">#REF!</definedName>
    <definedName name="_____________ddd3" localSheetId="2">#REF!</definedName>
    <definedName name="_____________ddd3">#REF!</definedName>
    <definedName name="_____________ddd5" localSheetId="2">#REF!</definedName>
    <definedName name="_____________ddd5">#REF!</definedName>
    <definedName name="_____________ddd50">#REF!</definedName>
    <definedName name="_____________ddd6" localSheetId="2">#REF!</definedName>
    <definedName name="_____________ddd6">#REF!</definedName>
    <definedName name="_____________ddd8" localSheetId="2">#REF!</definedName>
    <definedName name="_____________ddd8">#REF!</definedName>
    <definedName name="_____________ddd9" localSheetId="2">#REF!</definedName>
    <definedName name="_____________ddd9">#REF!</definedName>
    <definedName name="_____________end001" localSheetId="2">#REF!</definedName>
    <definedName name="_____________end001">#REF!</definedName>
    <definedName name="_____________end01" localSheetId="2">#REF!</definedName>
    <definedName name="_____________end01">#REF!</definedName>
    <definedName name="____________ddd1" localSheetId="2">#REF!</definedName>
    <definedName name="____________ddd1">#REF!</definedName>
    <definedName name="____________ddd10" localSheetId="2">#REF!</definedName>
    <definedName name="____________ddd10">#REF!</definedName>
    <definedName name="____________ddd11" localSheetId="2">#REF!</definedName>
    <definedName name="____________ddd11">#REF!</definedName>
    <definedName name="____________ddd12" localSheetId="2">#REF!</definedName>
    <definedName name="____________ddd12">#REF!</definedName>
    <definedName name="____________ddd15" localSheetId="2">#REF!</definedName>
    <definedName name="____________ddd15">#REF!</definedName>
    <definedName name="____________ddd2" localSheetId="2">#REF!</definedName>
    <definedName name="____________ddd2">#REF!</definedName>
    <definedName name="____________ddd22" localSheetId="2">#REF!</definedName>
    <definedName name="____________ddd22">#REF!</definedName>
    <definedName name="____________ddd23" localSheetId="2">#REF!</definedName>
    <definedName name="____________ddd23">#REF!</definedName>
    <definedName name="____________ddd3" localSheetId="2">#REF!</definedName>
    <definedName name="____________ddd3">#REF!</definedName>
    <definedName name="____________ddd5" localSheetId="2">#REF!</definedName>
    <definedName name="____________ddd5">#REF!</definedName>
    <definedName name="____________ddd6" localSheetId="2">#REF!</definedName>
    <definedName name="____________ddd6">#REF!</definedName>
    <definedName name="____________ddd8" localSheetId="2">#REF!</definedName>
    <definedName name="____________ddd8">#REF!</definedName>
    <definedName name="____________ddd9" localSheetId="2">#REF!</definedName>
    <definedName name="____________ddd9">#REF!</definedName>
    <definedName name="____________end001" localSheetId="2">#REF!</definedName>
    <definedName name="____________end001">#REF!</definedName>
    <definedName name="____________end01" localSheetId="2">#REF!</definedName>
    <definedName name="____________end01">#REF!</definedName>
    <definedName name="___________ddd1" localSheetId="2">#REF!</definedName>
    <definedName name="___________ddd1">#REF!</definedName>
    <definedName name="___________ddd10" localSheetId="2">#REF!</definedName>
    <definedName name="___________ddd10">#REF!</definedName>
    <definedName name="___________ddd11" localSheetId="2">#REF!</definedName>
    <definedName name="___________ddd11">#REF!</definedName>
    <definedName name="___________ddd12" localSheetId="2">#REF!</definedName>
    <definedName name="___________ddd12">#REF!</definedName>
    <definedName name="___________ddd15" localSheetId="2">#REF!</definedName>
    <definedName name="___________ddd15">#REF!</definedName>
    <definedName name="___________ddd2" localSheetId="2">#REF!</definedName>
    <definedName name="___________ddd2">#REF!</definedName>
    <definedName name="___________ddd22" localSheetId="2">#REF!</definedName>
    <definedName name="___________ddd22">#REF!</definedName>
    <definedName name="___________ddd23" localSheetId="2">#REF!</definedName>
    <definedName name="___________ddd23">#REF!</definedName>
    <definedName name="___________ddd3" localSheetId="2">#REF!</definedName>
    <definedName name="___________ddd3">#REF!</definedName>
    <definedName name="___________ddd5" localSheetId="2">#REF!</definedName>
    <definedName name="___________ddd5">#REF!</definedName>
    <definedName name="___________ddd6" localSheetId="2">#REF!</definedName>
    <definedName name="___________ddd6">#REF!</definedName>
    <definedName name="___________ddd8" localSheetId="2">#REF!</definedName>
    <definedName name="___________ddd8">#REF!</definedName>
    <definedName name="___________ddd9" localSheetId="2">#REF!</definedName>
    <definedName name="___________ddd9">#REF!</definedName>
    <definedName name="___________end001" localSheetId="2">#REF!</definedName>
    <definedName name="___________end001">#REF!</definedName>
    <definedName name="___________end01" localSheetId="2">#REF!</definedName>
    <definedName name="___________end01">#REF!</definedName>
    <definedName name="__________ddd1" localSheetId="2">#REF!</definedName>
    <definedName name="__________ddd1">#REF!</definedName>
    <definedName name="__________ddd10" localSheetId="2">#REF!</definedName>
    <definedName name="__________ddd10">#REF!</definedName>
    <definedName name="__________ddd11" localSheetId="2">#REF!</definedName>
    <definedName name="__________ddd11">#REF!</definedName>
    <definedName name="__________ddd12" localSheetId="2">#REF!</definedName>
    <definedName name="__________ddd12">#REF!</definedName>
    <definedName name="__________ddd15" localSheetId="2">#REF!</definedName>
    <definedName name="__________ddd15">#REF!</definedName>
    <definedName name="__________ddd2" localSheetId="2">#REF!</definedName>
    <definedName name="__________ddd2">#REF!</definedName>
    <definedName name="__________ddd22" localSheetId="2">#REF!</definedName>
    <definedName name="__________ddd22">#REF!</definedName>
    <definedName name="__________ddd23" localSheetId="2">#REF!</definedName>
    <definedName name="__________ddd23">#REF!</definedName>
    <definedName name="__________ddd3" localSheetId="2">#REF!</definedName>
    <definedName name="__________ddd3">#REF!</definedName>
    <definedName name="__________ddd5" localSheetId="2">#REF!</definedName>
    <definedName name="__________ddd5">#REF!</definedName>
    <definedName name="__________ddd6" localSheetId="2">#REF!</definedName>
    <definedName name="__________ddd6">#REF!</definedName>
    <definedName name="__________ddd8" localSheetId="2">#REF!</definedName>
    <definedName name="__________ddd8">#REF!</definedName>
    <definedName name="__________ddd9" localSheetId="2">#REF!</definedName>
    <definedName name="__________ddd9">#REF!</definedName>
    <definedName name="__________end001" localSheetId="2">#REF!</definedName>
    <definedName name="__________end001">#REF!</definedName>
    <definedName name="__________end01" localSheetId="2">#REF!</definedName>
    <definedName name="__________end01">#REF!</definedName>
    <definedName name="_________ddd1" localSheetId="2">#REF!</definedName>
    <definedName name="_________ddd1">#REF!</definedName>
    <definedName name="_________ddd10" localSheetId="2">#REF!</definedName>
    <definedName name="_________ddd10">#REF!</definedName>
    <definedName name="_________ddd11" localSheetId="2">#REF!</definedName>
    <definedName name="_________ddd11">#REF!</definedName>
    <definedName name="_________ddd12" localSheetId="2">#REF!</definedName>
    <definedName name="_________ddd12">#REF!</definedName>
    <definedName name="_________ddd15" localSheetId="2">#REF!</definedName>
    <definedName name="_________ddd15">#REF!</definedName>
    <definedName name="_________ddd2" localSheetId="2">#REF!</definedName>
    <definedName name="_________ddd2">#REF!</definedName>
    <definedName name="_________ddd22" localSheetId="2">#REF!</definedName>
    <definedName name="_________ddd22">#REF!</definedName>
    <definedName name="_________ddd23" localSheetId="2">#REF!</definedName>
    <definedName name="_________ddd23">#REF!</definedName>
    <definedName name="_________ddd3" localSheetId="2">#REF!</definedName>
    <definedName name="_________ddd3">#REF!</definedName>
    <definedName name="_________ddd5" localSheetId="2">#REF!</definedName>
    <definedName name="_________ddd5">#REF!</definedName>
    <definedName name="_________ddd6" localSheetId="2">#REF!</definedName>
    <definedName name="_________ddd6">#REF!</definedName>
    <definedName name="_________ddd8" localSheetId="2">#REF!</definedName>
    <definedName name="_________ddd8">#REF!</definedName>
    <definedName name="_________ddd9" localSheetId="2">#REF!</definedName>
    <definedName name="_________ddd9">#REF!</definedName>
    <definedName name="_________end001" localSheetId="2">#REF!</definedName>
    <definedName name="_________end001">#REF!</definedName>
    <definedName name="_________end01" localSheetId="2">#REF!</definedName>
    <definedName name="_________end01">#REF!</definedName>
    <definedName name="________ddd1" localSheetId="2">#REF!</definedName>
    <definedName name="________ddd1">#REF!</definedName>
    <definedName name="________ddd10" localSheetId="2">#REF!</definedName>
    <definedName name="________ddd10">#REF!</definedName>
    <definedName name="________ddd11" localSheetId="2">#REF!</definedName>
    <definedName name="________ddd11">#REF!</definedName>
    <definedName name="________ddd12" localSheetId="2">#REF!</definedName>
    <definedName name="________ddd12">#REF!</definedName>
    <definedName name="________ddd15" localSheetId="2">#REF!</definedName>
    <definedName name="________ddd15">#REF!</definedName>
    <definedName name="________ddd2" localSheetId="2">#REF!</definedName>
    <definedName name="________ddd2">#REF!</definedName>
    <definedName name="________ddd22" localSheetId="2">#REF!</definedName>
    <definedName name="________ddd22">#REF!</definedName>
    <definedName name="________ddd23" localSheetId="2">#REF!</definedName>
    <definedName name="________ddd23">#REF!</definedName>
    <definedName name="________ddd3" localSheetId="2">#REF!</definedName>
    <definedName name="________ddd3">#REF!</definedName>
    <definedName name="________ddd5" localSheetId="2">#REF!</definedName>
    <definedName name="________ddd5">#REF!</definedName>
    <definedName name="________ddd6" localSheetId="2">#REF!</definedName>
    <definedName name="________ddd6">#REF!</definedName>
    <definedName name="________ddd8" localSheetId="2">#REF!</definedName>
    <definedName name="________ddd8">#REF!</definedName>
    <definedName name="________ddd9" localSheetId="2">#REF!</definedName>
    <definedName name="________ddd9">#REF!</definedName>
    <definedName name="________end001" localSheetId="2">#REF!</definedName>
    <definedName name="________end001">#REF!</definedName>
    <definedName name="________end01" localSheetId="2">#REF!</definedName>
    <definedName name="________end01">#REF!</definedName>
    <definedName name="_______aaa0123">#REF!</definedName>
    <definedName name="_______ddd1" localSheetId="2">#REF!</definedName>
    <definedName name="_______ddd1">#REF!</definedName>
    <definedName name="_______ddd10" localSheetId="2">#REF!</definedName>
    <definedName name="_______ddd10">#REF!</definedName>
    <definedName name="_______ddd11" localSheetId="2">#REF!</definedName>
    <definedName name="_______ddd11">#REF!</definedName>
    <definedName name="_______ddd12" localSheetId="2">#REF!</definedName>
    <definedName name="_______ddd12">#REF!</definedName>
    <definedName name="_______ddd15" localSheetId="2">#REF!</definedName>
    <definedName name="_______ddd15">#REF!</definedName>
    <definedName name="_______ddd2" localSheetId="2">#REF!</definedName>
    <definedName name="_______ddd2">#REF!</definedName>
    <definedName name="_______ddd22" localSheetId="2">#REF!</definedName>
    <definedName name="_______ddd22">#REF!</definedName>
    <definedName name="_______ddd23" localSheetId="2">#REF!</definedName>
    <definedName name="_______ddd23">#REF!</definedName>
    <definedName name="_______ddd3" localSheetId="2">#REF!</definedName>
    <definedName name="_______ddd3">#REF!</definedName>
    <definedName name="_______ddd5" localSheetId="2">#REF!</definedName>
    <definedName name="_______ddd5">#REF!</definedName>
    <definedName name="_______ddd6" localSheetId="2">#REF!</definedName>
    <definedName name="_______ddd6">#REF!</definedName>
    <definedName name="_______ddd8" localSheetId="2">#REF!</definedName>
    <definedName name="_______ddd8">#REF!</definedName>
    <definedName name="_______ddd9" localSheetId="2">#REF!</definedName>
    <definedName name="_______ddd9">#REF!</definedName>
    <definedName name="_______end001" localSheetId="2">#REF!</definedName>
    <definedName name="_______end001">#REF!</definedName>
    <definedName name="_______end01" localSheetId="2">#REF!</definedName>
    <definedName name="_______end01">#REF!</definedName>
    <definedName name="______ddd1" localSheetId="2">#REF!</definedName>
    <definedName name="______ddd1">#REF!</definedName>
    <definedName name="______ddd10" localSheetId="2">#REF!</definedName>
    <definedName name="______ddd10">#REF!</definedName>
    <definedName name="______ddd11" localSheetId="2">#REF!</definedName>
    <definedName name="______ddd11">#REF!</definedName>
    <definedName name="______ddd12" localSheetId="2">#REF!</definedName>
    <definedName name="______ddd12">#REF!</definedName>
    <definedName name="______ddd15" localSheetId="2">#REF!</definedName>
    <definedName name="______ddd15">#REF!</definedName>
    <definedName name="______ddd2" localSheetId="2">#REF!</definedName>
    <definedName name="______ddd2">#REF!</definedName>
    <definedName name="______ddd22" localSheetId="2">#REF!</definedName>
    <definedName name="______ddd22">#REF!</definedName>
    <definedName name="______ddd23" localSheetId="2">#REF!</definedName>
    <definedName name="______ddd23">#REF!</definedName>
    <definedName name="______ddd3" localSheetId="2">#REF!</definedName>
    <definedName name="______ddd3">#REF!</definedName>
    <definedName name="______ddd5" localSheetId="2">#REF!</definedName>
    <definedName name="______ddd5">#REF!</definedName>
    <definedName name="______ddd6" localSheetId="2">#REF!</definedName>
    <definedName name="______ddd6">#REF!</definedName>
    <definedName name="______ddd8" localSheetId="2">#REF!</definedName>
    <definedName name="______ddd8">#REF!</definedName>
    <definedName name="______ddd9" localSheetId="2">#REF!</definedName>
    <definedName name="______ddd9">#REF!</definedName>
    <definedName name="______end001" localSheetId="2">#REF!</definedName>
    <definedName name="______end001">#REF!</definedName>
    <definedName name="______end01" localSheetId="2">#REF!</definedName>
    <definedName name="______end01">#REF!</definedName>
    <definedName name="_____12369875422">#REF!</definedName>
    <definedName name="_____ddd1">#N/A</definedName>
    <definedName name="_____ddd10" localSheetId="2">#REF!</definedName>
    <definedName name="_____ddd10">#REF!</definedName>
    <definedName name="_____ddd11" localSheetId="2">#REF!</definedName>
    <definedName name="_____ddd11">#REF!</definedName>
    <definedName name="_____ddd12" localSheetId="2">#REF!</definedName>
    <definedName name="_____ddd12">#REF!</definedName>
    <definedName name="_____ddd15" localSheetId="2">#REF!</definedName>
    <definedName name="_____ddd15">#REF!</definedName>
    <definedName name="_____ddd2" localSheetId="2">#REF!</definedName>
    <definedName name="_____ddd2">#REF!</definedName>
    <definedName name="_____ddd22" localSheetId="2">#REF!</definedName>
    <definedName name="_____ddd22">#REF!</definedName>
    <definedName name="_____ddd23" localSheetId="2">#REF!</definedName>
    <definedName name="_____ddd23">#REF!</definedName>
    <definedName name="_____ddd3" localSheetId="2">#REF!</definedName>
    <definedName name="_____ddd3">#REF!</definedName>
    <definedName name="_____ddd5" localSheetId="2">#REF!</definedName>
    <definedName name="_____ddd5">#REF!</definedName>
    <definedName name="_____ddd6" localSheetId="2">#REF!</definedName>
    <definedName name="_____ddd6">#REF!</definedName>
    <definedName name="_____ddd8" localSheetId="2">#REF!</definedName>
    <definedName name="_____ddd8">#REF!</definedName>
    <definedName name="_____ddd9" localSheetId="2">#REF!</definedName>
    <definedName name="_____ddd9">#REF!</definedName>
    <definedName name="_____end001" localSheetId="2">#REF!</definedName>
    <definedName name="_____end001">#REF!</definedName>
    <definedName name="_____end01">#N/A</definedName>
    <definedName name="____ddd1" localSheetId="2">#REF!</definedName>
    <definedName name="____ddd1">#REF!</definedName>
    <definedName name="____ddd10" localSheetId="2">#REF!</definedName>
    <definedName name="____ddd10">#REF!</definedName>
    <definedName name="____ddd11" localSheetId="2">#REF!</definedName>
    <definedName name="____ddd11">#REF!</definedName>
    <definedName name="____ddd12" localSheetId="2">#REF!</definedName>
    <definedName name="____ddd12">#REF!</definedName>
    <definedName name="____ddd15" localSheetId="2">#REF!</definedName>
    <definedName name="____ddd15">#REF!</definedName>
    <definedName name="____ddd2" localSheetId="2">#REF!</definedName>
    <definedName name="____ddd2">#REF!</definedName>
    <definedName name="____ddd22" localSheetId="2">#REF!</definedName>
    <definedName name="____ddd22">#REF!</definedName>
    <definedName name="____ddd23" localSheetId="2">#REF!</definedName>
    <definedName name="____ddd23">#REF!</definedName>
    <definedName name="____ddd3" localSheetId="2">#REF!</definedName>
    <definedName name="____ddd3">#REF!</definedName>
    <definedName name="____ddd5" localSheetId="2">#REF!</definedName>
    <definedName name="____ddd5">#REF!</definedName>
    <definedName name="____ddd6" localSheetId="2">#REF!</definedName>
    <definedName name="____ddd6">#REF!</definedName>
    <definedName name="____ddd8" localSheetId="2">#REF!</definedName>
    <definedName name="____ddd8">#REF!</definedName>
    <definedName name="____ddd9" localSheetId="2">#REF!</definedName>
    <definedName name="____ddd9">#REF!</definedName>
    <definedName name="____end001" localSheetId="2">#REF!</definedName>
    <definedName name="____end001">#REF!</definedName>
    <definedName name="____end01" localSheetId="2">#REF!</definedName>
    <definedName name="____end01">#REF!</definedName>
    <definedName name="___AAA01" localSheetId="2">#REF!</definedName>
    <definedName name="___AAA01">#REF!</definedName>
    <definedName name="___ddd1" localSheetId="2">#REF!</definedName>
    <definedName name="___ddd1">#REF!</definedName>
    <definedName name="___ddd10" localSheetId="2">#REF!</definedName>
    <definedName name="___ddd10">#REF!</definedName>
    <definedName name="___ddd11" localSheetId="2">#REF!</definedName>
    <definedName name="___ddd11">#REF!</definedName>
    <definedName name="___ddd12" localSheetId="2">#REF!</definedName>
    <definedName name="___ddd12">#REF!</definedName>
    <definedName name="___ddd15" localSheetId="2">#REF!</definedName>
    <definedName name="___ddd15">#REF!</definedName>
    <definedName name="___ddd2" localSheetId="2">#REF!</definedName>
    <definedName name="___ddd2">#REF!</definedName>
    <definedName name="___ddd22" localSheetId="2">#REF!</definedName>
    <definedName name="___ddd22">#REF!</definedName>
    <definedName name="___ddd23" localSheetId="2">#REF!</definedName>
    <definedName name="___ddd23">#REF!</definedName>
    <definedName name="___ddd3" localSheetId="2">#REF!</definedName>
    <definedName name="___ddd3">#REF!</definedName>
    <definedName name="___ddd5" localSheetId="2">#REF!</definedName>
    <definedName name="___ddd5">#REF!</definedName>
    <definedName name="___ddd6" localSheetId="2">#REF!</definedName>
    <definedName name="___ddd6">#REF!</definedName>
    <definedName name="___ddd8" localSheetId="2">#REF!</definedName>
    <definedName name="___ddd8">#REF!</definedName>
    <definedName name="___ddd9" localSheetId="2">#REF!</definedName>
    <definedName name="___ddd9">#REF!</definedName>
    <definedName name="___dddd204">#REF!</definedName>
    <definedName name="___end001" localSheetId="2">#REF!</definedName>
    <definedName name="___end001">#REF!</definedName>
    <definedName name="___end01" localSheetId="2">#REF!</definedName>
    <definedName name="___end01">#REF!</definedName>
    <definedName name="__AAA01" localSheetId="2">#REF!</definedName>
    <definedName name="__AAA01">#REF!</definedName>
    <definedName name="__ddd1" localSheetId="2">#REF!</definedName>
    <definedName name="__ddd1">#REF!</definedName>
    <definedName name="__ddd10" localSheetId="2">#REF!</definedName>
    <definedName name="__ddd10">#REF!</definedName>
    <definedName name="__ddd11" localSheetId="2">#REF!</definedName>
    <definedName name="__ddd11">#REF!</definedName>
    <definedName name="__ddd12" localSheetId="2">#REF!</definedName>
    <definedName name="__ddd12">#REF!</definedName>
    <definedName name="__ddd15" localSheetId="2">#REF!</definedName>
    <definedName name="__ddd15">#REF!</definedName>
    <definedName name="__ddd2" localSheetId="2">#REF!</definedName>
    <definedName name="__ddd2">#REF!</definedName>
    <definedName name="__ddd22" localSheetId="2">#REF!</definedName>
    <definedName name="__ddd22">#REF!</definedName>
    <definedName name="__ddd23" localSheetId="2">#REF!</definedName>
    <definedName name="__ddd23">#REF!</definedName>
    <definedName name="__ddd3" localSheetId="2">#REF!</definedName>
    <definedName name="__ddd3">#REF!</definedName>
    <definedName name="__ddd5" localSheetId="2">#REF!</definedName>
    <definedName name="__ddd5">#REF!</definedName>
    <definedName name="__ddd6" localSheetId="2">#REF!</definedName>
    <definedName name="__ddd6">#REF!</definedName>
    <definedName name="__ddd8" localSheetId="2">#REF!</definedName>
    <definedName name="__ddd8">#REF!</definedName>
    <definedName name="__ddd9" localSheetId="2">#REF!</definedName>
    <definedName name="__ddd9">#REF!</definedName>
    <definedName name="__end001" localSheetId="2">#REF!</definedName>
    <definedName name="__end001">#REF!</definedName>
    <definedName name="__end01" localSheetId="2">#REF!</definedName>
    <definedName name="__end01">#REF!</definedName>
    <definedName name="_ddd1" localSheetId="2">#REF!</definedName>
    <definedName name="_ddd1">#REF!</definedName>
    <definedName name="_ddd10" localSheetId="2">#REF!</definedName>
    <definedName name="_ddd10">#REF!</definedName>
    <definedName name="_ddd11" localSheetId="2">#REF!</definedName>
    <definedName name="_ddd11">#REF!</definedName>
    <definedName name="_ddd12" localSheetId="2">#REF!</definedName>
    <definedName name="_ddd12">#REF!</definedName>
    <definedName name="_ddd15" localSheetId="2">#REF!</definedName>
    <definedName name="_ddd15">#REF!</definedName>
    <definedName name="_ddd2" localSheetId="2">#REF!</definedName>
    <definedName name="_ddd2">#REF!</definedName>
    <definedName name="_ddd22" localSheetId="2">#REF!</definedName>
    <definedName name="_ddd22">#REF!</definedName>
    <definedName name="_ddd23" localSheetId="2">#REF!</definedName>
    <definedName name="_ddd23">#REF!</definedName>
    <definedName name="_ddd3" localSheetId="2">#REF!</definedName>
    <definedName name="_ddd3">#REF!</definedName>
    <definedName name="_ddd5" localSheetId="2">#REF!</definedName>
    <definedName name="_ddd5">#REF!</definedName>
    <definedName name="_ddd6" localSheetId="2">#REF!</definedName>
    <definedName name="_ddd6">#REF!</definedName>
    <definedName name="_ddd8" localSheetId="2">#REF!</definedName>
    <definedName name="_ddd8">#REF!</definedName>
    <definedName name="_ddd9" localSheetId="2">#REF!</definedName>
    <definedName name="_ddd9">#REF!</definedName>
    <definedName name="_end001" localSheetId="2">#REF!</definedName>
    <definedName name="_end001">#REF!</definedName>
    <definedName name="_end01" localSheetId="2">#REF!</definedName>
    <definedName name="_end01">#REF!</definedName>
    <definedName name="_xlnm._FilterDatabase" localSheetId="1" hidden="1">'สรุป สอส'!$A$3:$L$14</definedName>
    <definedName name="A">#N/A</definedName>
    <definedName name="aa" localSheetId="2">[1]Invoice!#REF!</definedName>
    <definedName name="aa">[1]Invoice!#REF!</definedName>
    <definedName name="AAA" localSheetId="2">#REF!</definedName>
    <definedName name="AAA">#REF!</definedName>
    <definedName name="AAA0" localSheetId="2">#REF!</definedName>
    <definedName name="AAA0">#REF!</definedName>
    <definedName name="AAA00" localSheetId="2">#REF!</definedName>
    <definedName name="AAA00">#REF!</definedName>
    <definedName name="AAA000" localSheetId="2">#REF!</definedName>
    <definedName name="AAA000">#REF!</definedName>
    <definedName name="aaaa" localSheetId="2">#REF!</definedName>
    <definedName name="aaaa">#REF!</definedName>
    <definedName name="aaaaa" localSheetId="2">#REF!</definedName>
    <definedName name="aaaaa">#REF!</definedName>
    <definedName name="aaaaa102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bc" localSheetId="2">#REF!</definedName>
    <definedName name="abc">#REF!</definedName>
    <definedName name="B">#N/A</definedName>
    <definedName name="bbbb" localSheetId="2">#REF!</definedName>
    <definedName name="bbbb">#REF!</definedName>
    <definedName name="ccccc" localSheetId="2">#REF!</definedName>
    <definedName name="ccccc">#REF!</definedName>
    <definedName name="ddd" localSheetId="2">#REF!</definedName>
    <definedName name="ddd">#REF!</definedName>
    <definedName name="dddd" localSheetId="2">#REF!</definedName>
    <definedName name="dddd">#REF!</definedName>
    <definedName name="dddd152">#REF!</definedName>
    <definedName name="dddddd" localSheetId="2">#REF!</definedName>
    <definedName name="dddddd">#REF!</definedName>
    <definedName name="dddddddd" localSheetId="2">#REF!</definedName>
    <definedName name="dddddddd">#REF!</definedName>
    <definedName name="ddddddddd" localSheetId="2">[1]Invoice!#REF!</definedName>
    <definedName name="ddddddddd">[1]Invoice!#REF!</definedName>
    <definedName name="dep" localSheetId="2">#REF!</definedName>
    <definedName name="dep">#REF!</definedName>
    <definedName name="dflt7" localSheetId="2">[1]Invoice!#REF!</definedName>
    <definedName name="dflt7">[1]Invoice!#REF!</definedName>
    <definedName name="drop1" localSheetId="2">#REF!</definedName>
    <definedName name="drop1">#REF!</definedName>
    <definedName name="end" localSheetId="2">#REF!</definedName>
    <definedName name="end">#REF!</definedName>
    <definedName name="END000" localSheetId="2">#REF!</definedName>
    <definedName name="END000">#REF!</definedName>
    <definedName name="gd" localSheetId="2">#REF!</definedName>
    <definedName name="gd">#REF!</definedName>
    <definedName name="gg" localSheetId="2">#REF!</definedName>
    <definedName name="gg">#REF!</definedName>
    <definedName name="ggg" localSheetId="2">#REF!</definedName>
    <definedName name="ggg">#REF!</definedName>
    <definedName name="hhhh" localSheetId="2">#REF!</definedName>
    <definedName name="hhhh">#REF!</definedName>
    <definedName name="hhhhhh" localSheetId="2">#REF!</definedName>
    <definedName name="hhhhhh">#REF!</definedName>
    <definedName name="ict" localSheetId="2">[1]Invoice!#REF!</definedName>
    <definedName name="ict">[1]Invoice!#REF!</definedName>
    <definedName name="iiiiii" localSheetId="2">#REF!</definedName>
    <definedName name="iiiiii">#REF!</definedName>
    <definedName name="jjjj" localSheetId="2">#REF!</definedName>
    <definedName name="jjjj">#REF!</definedName>
    <definedName name="kkk" localSheetId="2">#REF!</definedName>
    <definedName name="kkk">#REF!</definedName>
    <definedName name="lag" localSheetId="2">[2]แบบก.12!#REF!</definedName>
    <definedName name="lag">[2]แบบก.12!#REF!</definedName>
    <definedName name="lak" localSheetId="2">[3]แบบก.12!#REF!</definedName>
    <definedName name="lak">[3]แบบก.12!#REF!</definedName>
    <definedName name="List_1" localSheetId="2">[4]อาหารสัตว์!#REF!</definedName>
    <definedName name="List_1">[4]อาหารสัตว์!#REF!</definedName>
    <definedName name="List_2" localSheetId="2">[4]อาหารสัตว์!#REF!</definedName>
    <definedName name="List_2">[4]อาหารสัตว์!#REF!</definedName>
    <definedName name="List_3" localSheetId="2">[4]อาหารสัตว์!#REF!</definedName>
    <definedName name="List_3">[4]อาหารสัตว์!#REF!</definedName>
    <definedName name="List_4" localSheetId="2">[4]อาหารสัตว์!#REF!</definedName>
    <definedName name="List_4">[4]อาหารสัตว์!#REF!</definedName>
    <definedName name="popopop">[1]Invoice!#REF!</definedName>
    <definedName name="_xlnm.Print_Area" localSheetId="1">'สรุป สอส'!$A$1:$K$15</definedName>
    <definedName name="_xlnm.Print_Titles" localSheetId="2">'จ้างเหมาฯ สอส.'!$3:$3</definedName>
    <definedName name="_xlnm.Print_Titles" localSheetId="1">'สรุป สอส'!$1:$3</definedName>
    <definedName name="qqqq" localSheetId="2">#REF!</definedName>
    <definedName name="qqqq">#REF!</definedName>
    <definedName name="view" localSheetId="2">#REF!</definedName>
    <definedName name="view">#REF!</definedName>
    <definedName name="vsprj" localSheetId="2">#REF!</definedName>
    <definedName name="vsprj">#REF!</definedName>
    <definedName name="vsprj0" localSheetId="2">#REF!</definedName>
    <definedName name="vsprj0">#REF!</definedName>
    <definedName name="vsprj00" localSheetId="2">#REF!</definedName>
    <definedName name="vsprj00">#REF!</definedName>
    <definedName name="vsprj000" localSheetId="2">#REF!</definedName>
    <definedName name="vsprj000">#REF!</definedName>
    <definedName name="ww" localSheetId="2">#REF!</definedName>
    <definedName name="ww">#REF!</definedName>
    <definedName name="www" localSheetId="2">#REF!</definedName>
    <definedName name="www">#REF!</definedName>
    <definedName name="xxxxxxx" localSheetId="2">[1]Invoice!#REF!</definedName>
    <definedName name="xxxxxxx">[1]Invoice!#REF!</definedName>
    <definedName name="zzzzzzzz" localSheetId="2">#REF!</definedName>
    <definedName name="zzzzzzzz">#REF!</definedName>
    <definedName name="เ" localSheetId="2">#REF!</definedName>
    <definedName name="เ">#REF!</definedName>
    <definedName name="ก.เพิ่มประสิทธิ" localSheetId="2">#REF!</definedName>
    <definedName name="ก.เพิ่มประสิทธิ">#REF!</definedName>
    <definedName name="กกก" localSheetId="2">#REF!</definedName>
    <definedName name="กกก">#REF!</definedName>
    <definedName name="กกกกก" localSheetId="2">[1]Invoice!#REF!</definedName>
    <definedName name="กกกกก">[1]Invoice!#REF!</definedName>
    <definedName name="กกกกกก" localSheetId="2">#REF!</definedName>
    <definedName name="กกกกกก">#REF!</definedName>
    <definedName name="กผง.1.4แยก" localSheetId="2">#REF!</definedName>
    <definedName name="กผง.1.4แยก">#REF!</definedName>
    <definedName name="กำแพงเพชร" localSheetId="2">#REF!</definedName>
    <definedName name="กำแพงเพชร">#REF!</definedName>
    <definedName name="เก" localSheetId="2">#REF!</definedName>
    <definedName name="เก">#REF!</definedName>
    <definedName name="คำของบ2558" localSheetId="2">#REF!</definedName>
    <definedName name="คำของบ2558">#REF!</definedName>
    <definedName name="คำชี้แจง3" localSheetId="2">#REF!</definedName>
    <definedName name="คำชี้แจง3">#REF!</definedName>
    <definedName name="โคนมภาพรวม" localSheetId="2">#REF!</definedName>
    <definedName name="โคนมภาพรวม">#REF!</definedName>
    <definedName name="โครงการ" localSheetId="2">#REF!</definedName>
    <definedName name="โครงการ">#REF!</definedName>
    <definedName name="โครงการพัฒนาเทคโนโลยี" localSheetId="2">#REF!</definedName>
    <definedName name="โครงการพัฒนาเทคโนโลยี">#REF!</definedName>
    <definedName name="ชุดดูแล" localSheetId="2">#REF!</definedName>
    <definedName name="ชุดดูแล">#REF!</definedName>
    <definedName name="ชุดปรับปรุง" localSheetId="2">#REF!</definedName>
    <definedName name="ชุดปรับปรุง">#REF!</definedName>
    <definedName name="ดดด" localSheetId="2">#REF!</definedName>
    <definedName name="ดดด">#REF!</definedName>
    <definedName name="ดดดดดด" localSheetId="2">[1]Invoice!#REF!</definedName>
    <definedName name="ดดดดดด">[1]Invoice!#REF!</definedName>
    <definedName name="ดรดรดรดร" localSheetId="2">#REF!</definedName>
    <definedName name="ดรดรดรดร">#REF!</definedName>
    <definedName name="ด่านฯ" localSheetId="2">#REF!</definedName>
    <definedName name="ด่านฯ">#REF!</definedName>
    <definedName name="น" localSheetId="2">#REF!</definedName>
    <definedName name="น">#REF!</definedName>
    <definedName name="แบบก10ฝึกอบรม" localSheetId="2">[1]Invoice!#REF!</definedName>
    <definedName name="แบบก10ฝึกอบรม">[1]Invoice!#REF!</definedName>
    <definedName name="ผลผลิตสุขภาพสัตว์" localSheetId="2">#REF!</definedName>
    <definedName name="ผลผลิตสุขภาพสัตว์">#REF!</definedName>
    <definedName name="เฝ้าระวัง2" localSheetId="2">#REF!</definedName>
    <definedName name="เฝ้าระวัง2">'[5]กสส. ภาพรวม64'!#REF!</definedName>
    <definedName name="ฟฟฟฟ" localSheetId="2">#REF!</definedName>
    <definedName name="ฟฟฟฟ">#REF!</definedName>
    <definedName name="ฟฟฟฟฟฟฟฟ" localSheetId="2">#REF!</definedName>
    <definedName name="ฟฟฟฟฟฟฟฟ">#REF!</definedName>
    <definedName name="ภาพรวโคนม" localSheetId="2">#REF!</definedName>
    <definedName name="ภาพรวโคนม">#REF!</definedName>
    <definedName name="ย" localSheetId="2">#REF!</definedName>
    <definedName name="ย">#REF!</definedName>
    <definedName name="สงป.ส่งให้" localSheetId="2">[1]Invoice!#REF!</definedName>
    <definedName name="สงป.ส่งให้">[1]Invoice!#REF!</definedName>
    <definedName name="สตส" localSheetId="2">[1]Invoice!#REF!</definedName>
    <definedName name="สตส">[1]Invoice!#REF!</definedName>
    <definedName name="หลากหลาย" localSheetId="2">#REF!</definedName>
    <definedName name="หลากหลาย">#REF!</definedName>
    <definedName name="ๆๆๆๆๆๆ" localSheetId="2">#REF!</definedName>
    <definedName name="ๆๆๆๆ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4" l="1"/>
  <c r="J5" i="14" s="1"/>
  <c r="H6" i="14"/>
  <c r="J6" i="14" s="1"/>
  <c r="J7" i="14"/>
  <c r="J8" i="14"/>
  <c r="H9" i="14"/>
  <c r="I9" i="14"/>
  <c r="J9" i="14"/>
  <c r="J10" i="14"/>
  <c r="H13" i="14"/>
  <c r="H11" i="14"/>
  <c r="M145" i="3"/>
  <c r="M25" i="3"/>
  <c r="K5" i="14" l="1"/>
  <c r="Q302" i="3" l="1"/>
  <c r="P302" i="3"/>
  <c r="O302" i="3"/>
  <c r="Q301" i="3"/>
  <c r="P301" i="3"/>
  <c r="O301" i="3"/>
  <c r="Q300" i="3"/>
  <c r="Q298" i="3" s="1"/>
  <c r="P300" i="3"/>
  <c r="O300" i="3"/>
  <c r="O298" i="3" s="1"/>
  <c r="Q299" i="3"/>
  <c r="P299" i="3"/>
  <c r="P298" i="3" s="1"/>
  <c r="O299" i="3"/>
  <c r="Q297" i="3"/>
  <c r="P297" i="3"/>
  <c r="O297" i="3"/>
  <c r="Q296" i="3"/>
  <c r="P296" i="3"/>
  <c r="O296" i="3"/>
  <c r="Q295" i="3"/>
  <c r="P295" i="3"/>
  <c r="O295" i="3"/>
  <c r="R295" i="3" s="1"/>
  <c r="Q294" i="3"/>
  <c r="P294" i="3"/>
  <c r="O294" i="3"/>
  <c r="Q293" i="3"/>
  <c r="P293" i="3"/>
  <c r="P292" i="3" s="1"/>
  <c r="O293" i="3"/>
  <c r="Q291" i="3"/>
  <c r="P291" i="3"/>
  <c r="O291" i="3"/>
  <c r="R291" i="3" s="1"/>
  <c r="Q290" i="3"/>
  <c r="P290" i="3"/>
  <c r="R290" i="3" s="1"/>
  <c r="O290" i="3"/>
  <c r="Q289" i="3"/>
  <c r="R289" i="3" s="1"/>
  <c r="P289" i="3"/>
  <c r="O289" i="3"/>
  <c r="Q288" i="3"/>
  <c r="R288" i="3" s="1"/>
  <c r="P288" i="3"/>
  <c r="O288" i="3"/>
  <c r="Q287" i="3"/>
  <c r="P287" i="3"/>
  <c r="O287" i="3"/>
  <c r="Q286" i="3"/>
  <c r="P286" i="3"/>
  <c r="R286" i="3" s="1"/>
  <c r="O286" i="3"/>
  <c r="Q285" i="3"/>
  <c r="P285" i="3"/>
  <c r="O285" i="3"/>
  <c r="Q284" i="3"/>
  <c r="P284" i="3"/>
  <c r="O284" i="3"/>
  <c r="R284" i="3" s="1"/>
  <c r="Q283" i="3"/>
  <c r="P283" i="3"/>
  <c r="O283" i="3"/>
  <c r="Q282" i="3"/>
  <c r="P282" i="3"/>
  <c r="O282" i="3"/>
  <c r="Q281" i="3"/>
  <c r="P281" i="3"/>
  <c r="O281" i="3"/>
  <c r="Q280" i="3"/>
  <c r="P280" i="3"/>
  <c r="O280" i="3"/>
  <c r="R280" i="3" s="1"/>
  <c r="Q279" i="3"/>
  <c r="P279" i="3"/>
  <c r="O279" i="3"/>
  <c r="O277" i="3" s="1"/>
  <c r="Q278" i="3"/>
  <c r="P278" i="3"/>
  <c r="R278" i="3" s="1"/>
  <c r="O278" i="3"/>
  <c r="Q276" i="3"/>
  <c r="P276" i="3"/>
  <c r="O276" i="3"/>
  <c r="Q275" i="3"/>
  <c r="P275" i="3"/>
  <c r="O275" i="3"/>
  <c r="R275" i="3" s="1"/>
  <c r="Q274" i="3"/>
  <c r="P274" i="3"/>
  <c r="O274" i="3"/>
  <c r="Q273" i="3"/>
  <c r="R273" i="3" s="1"/>
  <c r="P273" i="3"/>
  <c r="O273" i="3"/>
  <c r="Q272" i="3"/>
  <c r="P272" i="3"/>
  <c r="O272" i="3"/>
  <c r="R272" i="3" s="1"/>
  <c r="Q271" i="3"/>
  <c r="P271" i="3"/>
  <c r="O271" i="3"/>
  <c r="R271" i="3" s="1"/>
  <c r="Q270" i="3"/>
  <c r="P270" i="3"/>
  <c r="O270" i="3"/>
  <c r="R270" i="3" s="1"/>
  <c r="Q269" i="3"/>
  <c r="P269" i="3"/>
  <c r="O269" i="3"/>
  <c r="Q268" i="3"/>
  <c r="P268" i="3"/>
  <c r="O268" i="3"/>
  <c r="Q267" i="3"/>
  <c r="P267" i="3"/>
  <c r="O267" i="3"/>
  <c r="R267" i="3" s="1"/>
  <c r="Q266" i="3"/>
  <c r="P266" i="3"/>
  <c r="O266" i="3"/>
  <c r="Q265" i="3"/>
  <c r="Q264" i="3" s="1"/>
  <c r="P265" i="3"/>
  <c r="O265" i="3"/>
  <c r="Q263" i="3"/>
  <c r="P263" i="3"/>
  <c r="O263" i="3"/>
  <c r="R263" i="3" s="1"/>
  <c r="Q262" i="3"/>
  <c r="P262" i="3"/>
  <c r="O262" i="3"/>
  <c r="R262" i="3" s="1"/>
  <c r="Q261" i="3"/>
  <c r="P261" i="3"/>
  <c r="O261" i="3"/>
  <c r="R261" i="3" s="1"/>
  <c r="Q260" i="3"/>
  <c r="P260" i="3"/>
  <c r="O260" i="3"/>
  <c r="Q259" i="3"/>
  <c r="P259" i="3"/>
  <c r="O259" i="3"/>
  <c r="R259" i="3" s="1"/>
  <c r="Q258" i="3"/>
  <c r="P258" i="3"/>
  <c r="P255" i="3" s="1"/>
  <c r="O258" i="3"/>
  <c r="R258" i="3" s="1"/>
  <c r="Q257" i="3"/>
  <c r="P257" i="3"/>
  <c r="O257" i="3"/>
  <c r="R257" i="3" s="1"/>
  <c r="Q256" i="3"/>
  <c r="P256" i="3"/>
  <c r="O256" i="3"/>
  <c r="Q252" i="3"/>
  <c r="P252" i="3"/>
  <c r="O252" i="3"/>
  <c r="Q251" i="3"/>
  <c r="P251" i="3"/>
  <c r="O251" i="3"/>
  <c r="R251" i="3" s="1"/>
  <c r="Q250" i="3"/>
  <c r="P250" i="3"/>
  <c r="O250" i="3"/>
  <c r="Q249" i="3"/>
  <c r="P249" i="3"/>
  <c r="O249" i="3"/>
  <c r="M302" i="3"/>
  <c r="L302" i="3"/>
  <c r="N302" i="3" s="1"/>
  <c r="K302" i="3"/>
  <c r="M301" i="3"/>
  <c r="L301" i="3"/>
  <c r="K301" i="3"/>
  <c r="M300" i="3"/>
  <c r="M298" i="3" s="1"/>
  <c r="L300" i="3"/>
  <c r="K300" i="3"/>
  <c r="M299" i="3"/>
  <c r="L299" i="3"/>
  <c r="L298" i="3" s="1"/>
  <c r="K299" i="3"/>
  <c r="M297" i="3"/>
  <c r="L297" i="3"/>
  <c r="K297" i="3"/>
  <c r="N297" i="3" s="1"/>
  <c r="M296" i="3"/>
  <c r="L296" i="3"/>
  <c r="K296" i="3"/>
  <c r="N296" i="3" s="1"/>
  <c r="M295" i="3"/>
  <c r="N295" i="3" s="1"/>
  <c r="L295" i="3"/>
  <c r="K295" i="3"/>
  <c r="M294" i="3"/>
  <c r="L294" i="3"/>
  <c r="K294" i="3"/>
  <c r="N294" i="3" s="1"/>
  <c r="M293" i="3"/>
  <c r="L293" i="3"/>
  <c r="L292" i="3" s="1"/>
  <c r="K293" i="3"/>
  <c r="M291" i="3"/>
  <c r="L291" i="3"/>
  <c r="K291" i="3"/>
  <c r="N291" i="3" s="1"/>
  <c r="M290" i="3"/>
  <c r="L290" i="3"/>
  <c r="K290" i="3"/>
  <c r="M289" i="3"/>
  <c r="L289" i="3"/>
  <c r="K289" i="3"/>
  <c r="M288" i="3"/>
  <c r="L288" i="3"/>
  <c r="K288" i="3"/>
  <c r="N288" i="3" s="1"/>
  <c r="M287" i="3"/>
  <c r="L287" i="3"/>
  <c r="K287" i="3"/>
  <c r="M286" i="3"/>
  <c r="N286" i="3" s="1"/>
  <c r="L286" i="3"/>
  <c r="K286" i="3"/>
  <c r="M285" i="3"/>
  <c r="L285" i="3"/>
  <c r="K285" i="3"/>
  <c r="M284" i="3"/>
  <c r="L284" i="3"/>
  <c r="K284" i="3"/>
  <c r="N284" i="3" s="1"/>
  <c r="M283" i="3"/>
  <c r="L283" i="3"/>
  <c r="K283" i="3"/>
  <c r="N283" i="3" s="1"/>
  <c r="M282" i="3"/>
  <c r="L282" i="3"/>
  <c r="K282" i="3"/>
  <c r="M281" i="3"/>
  <c r="L281" i="3"/>
  <c r="K281" i="3"/>
  <c r="N281" i="3" s="1"/>
  <c r="M280" i="3"/>
  <c r="L280" i="3"/>
  <c r="K280" i="3"/>
  <c r="M279" i="3"/>
  <c r="L279" i="3"/>
  <c r="K279" i="3"/>
  <c r="M278" i="3"/>
  <c r="M277" i="3" s="1"/>
  <c r="L278" i="3"/>
  <c r="K278" i="3"/>
  <c r="M276" i="3"/>
  <c r="L276" i="3"/>
  <c r="K276" i="3"/>
  <c r="M275" i="3"/>
  <c r="L275" i="3"/>
  <c r="K275" i="3"/>
  <c r="N275" i="3" s="1"/>
  <c r="M274" i="3"/>
  <c r="L274" i="3"/>
  <c r="K274" i="3"/>
  <c r="M273" i="3"/>
  <c r="N273" i="3" s="1"/>
  <c r="L273" i="3"/>
  <c r="K273" i="3"/>
  <c r="M272" i="3"/>
  <c r="L272" i="3"/>
  <c r="K272" i="3"/>
  <c r="M271" i="3"/>
  <c r="L271" i="3"/>
  <c r="K271" i="3"/>
  <c r="M270" i="3"/>
  <c r="L270" i="3"/>
  <c r="K270" i="3"/>
  <c r="N270" i="3" s="1"/>
  <c r="M269" i="3"/>
  <c r="N269" i="3" s="1"/>
  <c r="L269" i="3"/>
  <c r="K269" i="3"/>
  <c r="M268" i="3"/>
  <c r="L268" i="3"/>
  <c r="K268" i="3"/>
  <c r="N268" i="3" s="1"/>
  <c r="M267" i="3"/>
  <c r="L267" i="3"/>
  <c r="K267" i="3"/>
  <c r="N267" i="3" s="1"/>
  <c r="M266" i="3"/>
  <c r="L266" i="3"/>
  <c r="K266" i="3"/>
  <c r="M265" i="3"/>
  <c r="M264" i="3" s="1"/>
  <c r="L265" i="3"/>
  <c r="K265" i="3"/>
  <c r="M263" i="3"/>
  <c r="L263" i="3"/>
  <c r="K263" i="3"/>
  <c r="N263" i="3" s="1"/>
  <c r="M262" i="3"/>
  <c r="L262" i="3"/>
  <c r="K262" i="3"/>
  <c r="N262" i="3" s="1"/>
  <c r="M261" i="3"/>
  <c r="L261" i="3"/>
  <c r="K261" i="3"/>
  <c r="N261" i="3" s="1"/>
  <c r="M260" i="3"/>
  <c r="N260" i="3" s="1"/>
  <c r="L260" i="3"/>
  <c r="K260" i="3"/>
  <c r="M259" i="3"/>
  <c r="L259" i="3"/>
  <c r="K259" i="3"/>
  <c r="N259" i="3" s="1"/>
  <c r="M258" i="3"/>
  <c r="L258" i="3"/>
  <c r="K258" i="3"/>
  <c r="M257" i="3"/>
  <c r="L257" i="3"/>
  <c r="K257" i="3"/>
  <c r="N257" i="3" s="1"/>
  <c r="M256" i="3"/>
  <c r="L256" i="3"/>
  <c r="K256" i="3"/>
  <c r="M252" i="3"/>
  <c r="L252" i="3"/>
  <c r="N252" i="3" s="1"/>
  <c r="K252" i="3"/>
  <c r="M251" i="3"/>
  <c r="L251" i="3"/>
  <c r="K251" i="3"/>
  <c r="N251" i="3" s="1"/>
  <c r="M250" i="3"/>
  <c r="L250" i="3"/>
  <c r="K250" i="3"/>
  <c r="M249" i="3"/>
  <c r="L249" i="3"/>
  <c r="K249" i="3"/>
  <c r="K248" i="3" s="1"/>
  <c r="I302" i="3"/>
  <c r="H302" i="3"/>
  <c r="G302" i="3"/>
  <c r="I301" i="3"/>
  <c r="J301" i="3" s="1"/>
  <c r="H301" i="3"/>
  <c r="G301" i="3"/>
  <c r="I300" i="3"/>
  <c r="H300" i="3"/>
  <c r="J300" i="3" s="1"/>
  <c r="G300" i="3"/>
  <c r="I299" i="3"/>
  <c r="H299" i="3"/>
  <c r="G299" i="3"/>
  <c r="I298" i="3"/>
  <c r="G298" i="3"/>
  <c r="I297" i="3"/>
  <c r="H297" i="3"/>
  <c r="G297" i="3"/>
  <c r="I296" i="3"/>
  <c r="H296" i="3"/>
  <c r="G296" i="3"/>
  <c r="J296" i="3" s="1"/>
  <c r="I295" i="3"/>
  <c r="H295" i="3"/>
  <c r="G295" i="3"/>
  <c r="I294" i="3"/>
  <c r="H294" i="3"/>
  <c r="G294" i="3"/>
  <c r="I293" i="3"/>
  <c r="H293" i="3"/>
  <c r="H292" i="3" s="1"/>
  <c r="G293" i="3"/>
  <c r="J293" i="3" s="1"/>
  <c r="I291" i="3"/>
  <c r="H291" i="3"/>
  <c r="J291" i="3" s="1"/>
  <c r="G291" i="3"/>
  <c r="I290" i="3"/>
  <c r="H290" i="3"/>
  <c r="G290" i="3"/>
  <c r="I289" i="3"/>
  <c r="J289" i="3" s="1"/>
  <c r="H289" i="3"/>
  <c r="G289" i="3"/>
  <c r="I288" i="3"/>
  <c r="H288" i="3"/>
  <c r="G288" i="3"/>
  <c r="I287" i="3"/>
  <c r="H287" i="3"/>
  <c r="G287" i="3"/>
  <c r="I286" i="3"/>
  <c r="H286" i="3"/>
  <c r="G286" i="3"/>
  <c r="I285" i="3"/>
  <c r="H285" i="3"/>
  <c r="G285" i="3"/>
  <c r="J285" i="3" s="1"/>
  <c r="I284" i="3"/>
  <c r="H284" i="3"/>
  <c r="G284" i="3"/>
  <c r="I283" i="3"/>
  <c r="H283" i="3"/>
  <c r="J283" i="3" s="1"/>
  <c r="G283" i="3"/>
  <c r="I282" i="3"/>
  <c r="H282" i="3"/>
  <c r="G282" i="3"/>
  <c r="I281" i="3"/>
  <c r="J281" i="3" s="1"/>
  <c r="H281" i="3"/>
  <c r="G281" i="3"/>
  <c r="I280" i="3"/>
  <c r="H280" i="3"/>
  <c r="G280" i="3"/>
  <c r="J280" i="3" s="1"/>
  <c r="I279" i="3"/>
  <c r="H279" i="3"/>
  <c r="G279" i="3"/>
  <c r="I278" i="3"/>
  <c r="H278" i="3"/>
  <c r="G278" i="3"/>
  <c r="I276" i="3"/>
  <c r="H276" i="3"/>
  <c r="G276" i="3"/>
  <c r="J276" i="3" s="1"/>
  <c r="I275" i="3"/>
  <c r="H275" i="3"/>
  <c r="G275" i="3"/>
  <c r="I274" i="3"/>
  <c r="H274" i="3"/>
  <c r="J274" i="3" s="1"/>
  <c r="G274" i="3"/>
  <c r="I273" i="3"/>
  <c r="J273" i="3" s="1"/>
  <c r="H273" i="3"/>
  <c r="G273" i="3"/>
  <c r="I272" i="3"/>
  <c r="H272" i="3"/>
  <c r="G272" i="3"/>
  <c r="I271" i="3"/>
  <c r="H271" i="3"/>
  <c r="G271" i="3"/>
  <c r="I270" i="3"/>
  <c r="H270" i="3"/>
  <c r="J270" i="3" s="1"/>
  <c r="G270" i="3"/>
  <c r="I269" i="3"/>
  <c r="H269" i="3"/>
  <c r="G269" i="3"/>
  <c r="I268" i="3"/>
  <c r="H268" i="3"/>
  <c r="G268" i="3"/>
  <c r="I267" i="3"/>
  <c r="H267" i="3"/>
  <c r="G267" i="3"/>
  <c r="I266" i="3"/>
  <c r="H266" i="3"/>
  <c r="G266" i="3"/>
  <c r="I265" i="3"/>
  <c r="H265" i="3"/>
  <c r="G265" i="3"/>
  <c r="I263" i="3"/>
  <c r="H263" i="3"/>
  <c r="G263" i="3"/>
  <c r="I262" i="3"/>
  <c r="H262" i="3"/>
  <c r="G262" i="3"/>
  <c r="I261" i="3"/>
  <c r="H261" i="3"/>
  <c r="J261" i="3" s="1"/>
  <c r="G261" i="3"/>
  <c r="I260" i="3"/>
  <c r="H260" i="3"/>
  <c r="G260" i="3"/>
  <c r="I259" i="3"/>
  <c r="H259" i="3"/>
  <c r="G259" i="3"/>
  <c r="J259" i="3" s="1"/>
  <c r="I258" i="3"/>
  <c r="H258" i="3"/>
  <c r="G258" i="3"/>
  <c r="I257" i="3"/>
  <c r="H257" i="3"/>
  <c r="G257" i="3"/>
  <c r="I256" i="3"/>
  <c r="H256" i="3"/>
  <c r="G256" i="3"/>
  <c r="G255" i="3"/>
  <c r="I252" i="3"/>
  <c r="H252" i="3"/>
  <c r="G252" i="3"/>
  <c r="I251" i="3"/>
  <c r="H251" i="3"/>
  <c r="G251" i="3"/>
  <c r="J251" i="3" s="1"/>
  <c r="I250" i="3"/>
  <c r="J250" i="3" s="1"/>
  <c r="H250" i="3"/>
  <c r="G250" i="3"/>
  <c r="I249" i="3"/>
  <c r="H249" i="3"/>
  <c r="G249" i="3"/>
  <c r="G248" i="3" s="1"/>
  <c r="E302" i="3"/>
  <c r="D302" i="3"/>
  <c r="C302" i="3"/>
  <c r="F302" i="3" s="1"/>
  <c r="E301" i="3"/>
  <c r="D301" i="3"/>
  <c r="C301" i="3"/>
  <c r="F301" i="3" s="1"/>
  <c r="E300" i="3"/>
  <c r="D300" i="3"/>
  <c r="C300" i="3"/>
  <c r="E299" i="3"/>
  <c r="D299" i="3"/>
  <c r="D298" i="3" s="1"/>
  <c r="C299" i="3"/>
  <c r="F299" i="3" s="1"/>
  <c r="E297" i="3"/>
  <c r="D297" i="3"/>
  <c r="C297" i="3"/>
  <c r="F297" i="3" s="1"/>
  <c r="E296" i="3"/>
  <c r="D296" i="3"/>
  <c r="C296" i="3"/>
  <c r="E295" i="3"/>
  <c r="D295" i="3"/>
  <c r="C295" i="3"/>
  <c r="E294" i="3"/>
  <c r="D294" i="3"/>
  <c r="C294" i="3"/>
  <c r="E293" i="3"/>
  <c r="D293" i="3"/>
  <c r="C293" i="3"/>
  <c r="F293" i="3" s="1"/>
  <c r="E291" i="3"/>
  <c r="D291" i="3"/>
  <c r="C291" i="3"/>
  <c r="E290" i="3"/>
  <c r="F290" i="3" s="1"/>
  <c r="D290" i="3"/>
  <c r="C290" i="3"/>
  <c r="E289" i="3"/>
  <c r="D289" i="3"/>
  <c r="C289" i="3"/>
  <c r="E288" i="3"/>
  <c r="D288" i="3"/>
  <c r="C288" i="3"/>
  <c r="E287" i="3"/>
  <c r="D287" i="3"/>
  <c r="C287" i="3"/>
  <c r="F287" i="3" s="1"/>
  <c r="E286" i="3"/>
  <c r="F286" i="3" s="1"/>
  <c r="D286" i="3"/>
  <c r="C286" i="3"/>
  <c r="E285" i="3"/>
  <c r="D285" i="3"/>
  <c r="C285" i="3"/>
  <c r="E284" i="3"/>
  <c r="D284" i="3"/>
  <c r="C284" i="3"/>
  <c r="F284" i="3" s="1"/>
  <c r="E283" i="3"/>
  <c r="D283" i="3"/>
  <c r="C283" i="3"/>
  <c r="E282" i="3"/>
  <c r="D282" i="3"/>
  <c r="C282" i="3"/>
  <c r="E281" i="3"/>
  <c r="D281" i="3"/>
  <c r="C281" i="3"/>
  <c r="E280" i="3"/>
  <c r="D280" i="3"/>
  <c r="C280" i="3"/>
  <c r="F280" i="3" s="1"/>
  <c r="E279" i="3"/>
  <c r="D279" i="3"/>
  <c r="C279" i="3"/>
  <c r="E278" i="3"/>
  <c r="E277" i="3" s="1"/>
  <c r="D278" i="3"/>
  <c r="C278" i="3"/>
  <c r="E276" i="3"/>
  <c r="D276" i="3"/>
  <c r="C276" i="3"/>
  <c r="F276" i="3" s="1"/>
  <c r="E275" i="3"/>
  <c r="D275" i="3"/>
  <c r="C275" i="3"/>
  <c r="F275" i="3" s="1"/>
  <c r="E274" i="3"/>
  <c r="D274" i="3"/>
  <c r="C274" i="3"/>
  <c r="E273" i="3"/>
  <c r="F273" i="3" s="1"/>
  <c r="D273" i="3"/>
  <c r="C273" i="3"/>
  <c r="E272" i="3"/>
  <c r="D272" i="3"/>
  <c r="C272" i="3"/>
  <c r="F272" i="3" s="1"/>
  <c r="E271" i="3"/>
  <c r="D271" i="3"/>
  <c r="C271" i="3"/>
  <c r="E270" i="3"/>
  <c r="D270" i="3"/>
  <c r="C270" i="3"/>
  <c r="F270" i="3" s="1"/>
  <c r="E269" i="3"/>
  <c r="D269" i="3"/>
  <c r="C269" i="3"/>
  <c r="E268" i="3"/>
  <c r="D268" i="3"/>
  <c r="C268" i="3"/>
  <c r="F268" i="3" s="1"/>
  <c r="E267" i="3"/>
  <c r="D267" i="3"/>
  <c r="C267" i="3"/>
  <c r="E266" i="3"/>
  <c r="D266" i="3"/>
  <c r="C266" i="3"/>
  <c r="E265" i="3"/>
  <c r="D265" i="3"/>
  <c r="C265" i="3"/>
  <c r="E263" i="3"/>
  <c r="D263" i="3"/>
  <c r="C263" i="3"/>
  <c r="E262" i="3"/>
  <c r="D262" i="3"/>
  <c r="C262" i="3"/>
  <c r="F262" i="3" s="1"/>
  <c r="E261" i="3"/>
  <c r="D261" i="3"/>
  <c r="C261" i="3"/>
  <c r="E260" i="3"/>
  <c r="F260" i="3" s="1"/>
  <c r="D260" i="3"/>
  <c r="C260" i="3"/>
  <c r="E259" i="3"/>
  <c r="D259" i="3"/>
  <c r="C259" i="3"/>
  <c r="E258" i="3"/>
  <c r="D258" i="3"/>
  <c r="C258" i="3"/>
  <c r="E257" i="3"/>
  <c r="D257" i="3"/>
  <c r="C257" i="3"/>
  <c r="E256" i="3"/>
  <c r="E255" i="3" s="1"/>
  <c r="D256" i="3"/>
  <c r="C256" i="3"/>
  <c r="C250" i="3"/>
  <c r="D250" i="3"/>
  <c r="E250" i="3"/>
  <c r="F250" i="3" s="1"/>
  <c r="C251" i="3"/>
  <c r="D251" i="3"/>
  <c r="E251" i="3"/>
  <c r="C252" i="3"/>
  <c r="C248" i="3" s="1"/>
  <c r="D252" i="3"/>
  <c r="E252" i="3"/>
  <c r="D249" i="3"/>
  <c r="F249" i="3" s="1"/>
  <c r="E249" i="3"/>
  <c r="C249" i="3"/>
  <c r="R302" i="3"/>
  <c r="J302" i="3"/>
  <c r="N299" i="3"/>
  <c r="J299" i="3"/>
  <c r="R296" i="3"/>
  <c r="F296" i="3"/>
  <c r="R294" i="3"/>
  <c r="J294" i="3"/>
  <c r="F294" i="3"/>
  <c r="F291" i="3"/>
  <c r="J290" i="3"/>
  <c r="N289" i="3"/>
  <c r="J288" i="3"/>
  <c r="F288" i="3"/>
  <c r="J286" i="3"/>
  <c r="F285" i="3"/>
  <c r="R283" i="3"/>
  <c r="F283" i="3"/>
  <c r="R282" i="3"/>
  <c r="J282" i="3"/>
  <c r="R281" i="3"/>
  <c r="N280" i="3"/>
  <c r="R279" i="3"/>
  <c r="J278" i="3"/>
  <c r="N276" i="3"/>
  <c r="J275" i="3"/>
  <c r="N272" i="3"/>
  <c r="J272" i="3"/>
  <c r="J269" i="3"/>
  <c r="J267" i="3"/>
  <c r="F267" i="3"/>
  <c r="J265" i="3"/>
  <c r="F263" i="3"/>
  <c r="J262" i="3"/>
  <c r="J260" i="3"/>
  <c r="J258" i="3"/>
  <c r="F257" i="3"/>
  <c r="J256" i="3"/>
  <c r="R252" i="3"/>
  <c r="R249" i="3"/>
  <c r="N249" i="3"/>
  <c r="R242" i="3"/>
  <c r="N242" i="3"/>
  <c r="J242" i="3"/>
  <c r="F242" i="3"/>
  <c r="R241" i="3"/>
  <c r="N241" i="3"/>
  <c r="J241" i="3"/>
  <c r="F241" i="3"/>
  <c r="R240" i="3"/>
  <c r="N240" i="3"/>
  <c r="J240" i="3"/>
  <c r="J238" i="3" s="1"/>
  <c r="F240" i="3"/>
  <c r="R239" i="3"/>
  <c r="N239" i="3"/>
  <c r="N238" i="3" s="1"/>
  <c r="J239" i="3"/>
  <c r="F239" i="3"/>
  <c r="Q238" i="3"/>
  <c r="P238" i="3"/>
  <c r="O238" i="3"/>
  <c r="M238" i="3"/>
  <c r="L238" i="3"/>
  <c r="K238" i="3"/>
  <c r="I238" i="3"/>
  <c r="H238" i="3"/>
  <c r="G238" i="3"/>
  <c r="E238" i="3"/>
  <c r="D238" i="3"/>
  <c r="C238" i="3"/>
  <c r="R237" i="3"/>
  <c r="N237" i="3"/>
  <c r="J237" i="3"/>
  <c r="F237" i="3"/>
  <c r="R236" i="3"/>
  <c r="N236" i="3"/>
  <c r="J236" i="3"/>
  <c r="F236" i="3"/>
  <c r="B236" i="3" s="1"/>
  <c r="R235" i="3"/>
  <c r="N235" i="3"/>
  <c r="J235" i="3"/>
  <c r="F235" i="3"/>
  <c r="B235" i="3" s="1"/>
  <c r="R234" i="3"/>
  <c r="N234" i="3"/>
  <c r="J234" i="3"/>
  <c r="F234" i="3"/>
  <c r="R233" i="3"/>
  <c r="N233" i="3"/>
  <c r="N232" i="3" s="1"/>
  <c r="J233" i="3"/>
  <c r="F233" i="3"/>
  <c r="Q232" i="3"/>
  <c r="P232" i="3"/>
  <c r="O232" i="3"/>
  <c r="M232" i="3"/>
  <c r="L232" i="3"/>
  <c r="K232" i="3"/>
  <c r="I232" i="3"/>
  <c r="H232" i="3"/>
  <c r="G232" i="3"/>
  <c r="E232" i="3"/>
  <c r="D232" i="3"/>
  <c r="C232" i="3"/>
  <c r="R231" i="3"/>
  <c r="N231" i="3"/>
  <c r="J231" i="3"/>
  <c r="F231" i="3"/>
  <c r="R230" i="3"/>
  <c r="N230" i="3"/>
  <c r="J230" i="3"/>
  <c r="F230" i="3"/>
  <c r="R229" i="3"/>
  <c r="N229" i="3"/>
  <c r="B229" i="3" s="1"/>
  <c r="J229" i="3"/>
  <c r="F229" i="3"/>
  <c r="R228" i="3"/>
  <c r="N228" i="3"/>
  <c r="J228" i="3"/>
  <c r="F228" i="3"/>
  <c r="R227" i="3"/>
  <c r="N227" i="3"/>
  <c r="J227" i="3"/>
  <c r="F227" i="3"/>
  <c r="R226" i="3"/>
  <c r="N226" i="3"/>
  <c r="J226" i="3"/>
  <c r="F226" i="3"/>
  <c r="R225" i="3"/>
  <c r="N225" i="3"/>
  <c r="J225" i="3"/>
  <c r="F225" i="3"/>
  <c r="R224" i="3"/>
  <c r="N224" i="3"/>
  <c r="J224" i="3"/>
  <c r="F224" i="3"/>
  <c r="B224" i="3"/>
  <c r="R223" i="3"/>
  <c r="N223" i="3"/>
  <c r="J223" i="3"/>
  <c r="F223" i="3"/>
  <c r="R222" i="3"/>
  <c r="N222" i="3"/>
  <c r="J222" i="3"/>
  <c r="F222" i="3"/>
  <c r="R221" i="3"/>
  <c r="N221" i="3"/>
  <c r="J221" i="3"/>
  <c r="F221" i="3"/>
  <c r="R220" i="3"/>
  <c r="N220" i="3"/>
  <c r="J220" i="3"/>
  <c r="F220" i="3"/>
  <c r="R219" i="3"/>
  <c r="N219" i="3"/>
  <c r="J219" i="3"/>
  <c r="F219" i="3"/>
  <c r="R218" i="3"/>
  <c r="N218" i="3"/>
  <c r="J218" i="3"/>
  <c r="F218" i="3"/>
  <c r="Q217" i="3"/>
  <c r="P217" i="3"/>
  <c r="O217" i="3"/>
  <c r="M217" i="3"/>
  <c r="L217" i="3"/>
  <c r="K217" i="3"/>
  <c r="I217" i="3"/>
  <c r="H217" i="3"/>
  <c r="H194" i="3" s="1"/>
  <c r="H193" i="3" s="1"/>
  <c r="G217" i="3"/>
  <c r="E217" i="3"/>
  <c r="D217" i="3"/>
  <c r="C217" i="3"/>
  <c r="R216" i="3"/>
  <c r="N216" i="3"/>
  <c r="J216" i="3"/>
  <c r="F216" i="3"/>
  <c r="R215" i="3"/>
  <c r="N215" i="3"/>
  <c r="J215" i="3"/>
  <c r="F215" i="3"/>
  <c r="B215" i="3" s="1"/>
  <c r="R214" i="3"/>
  <c r="N214" i="3"/>
  <c r="J214" i="3"/>
  <c r="B214" i="3" s="1"/>
  <c r="F214" i="3"/>
  <c r="R213" i="3"/>
  <c r="N213" i="3"/>
  <c r="J213" i="3"/>
  <c r="F213" i="3"/>
  <c r="B213" i="3" s="1"/>
  <c r="R212" i="3"/>
  <c r="N212" i="3"/>
  <c r="J212" i="3"/>
  <c r="F212" i="3"/>
  <c r="R211" i="3"/>
  <c r="N211" i="3"/>
  <c r="J211" i="3"/>
  <c r="F211" i="3"/>
  <c r="R210" i="3"/>
  <c r="N210" i="3"/>
  <c r="J210" i="3"/>
  <c r="F210" i="3"/>
  <c r="B210" i="3" s="1"/>
  <c r="R209" i="3"/>
  <c r="N209" i="3"/>
  <c r="J209" i="3"/>
  <c r="B209" i="3" s="1"/>
  <c r="F209" i="3"/>
  <c r="R208" i="3"/>
  <c r="N208" i="3"/>
  <c r="J208" i="3"/>
  <c r="F208" i="3"/>
  <c r="R207" i="3"/>
  <c r="N207" i="3"/>
  <c r="J207" i="3"/>
  <c r="F207" i="3"/>
  <c r="B207" i="3" s="1"/>
  <c r="R206" i="3"/>
  <c r="N206" i="3"/>
  <c r="J206" i="3"/>
  <c r="F206" i="3"/>
  <c r="R205" i="3"/>
  <c r="N205" i="3"/>
  <c r="J205" i="3"/>
  <c r="J204" i="3" s="1"/>
  <c r="F205" i="3"/>
  <c r="Q204" i="3"/>
  <c r="P204" i="3"/>
  <c r="P194" i="3" s="1"/>
  <c r="P193" i="3" s="1"/>
  <c r="O204" i="3"/>
  <c r="N204" i="3"/>
  <c r="M204" i="3"/>
  <c r="L204" i="3"/>
  <c r="L194" i="3" s="1"/>
  <c r="L193" i="3" s="1"/>
  <c r="K204" i="3"/>
  <c r="I204" i="3"/>
  <c r="H204" i="3"/>
  <c r="G204" i="3"/>
  <c r="E204" i="3"/>
  <c r="D204" i="3"/>
  <c r="C204" i="3"/>
  <c r="R203" i="3"/>
  <c r="N203" i="3"/>
  <c r="J203" i="3"/>
  <c r="F203" i="3"/>
  <c r="R202" i="3"/>
  <c r="N202" i="3"/>
  <c r="J202" i="3"/>
  <c r="F202" i="3"/>
  <c r="R201" i="3"/>
  <c r="N201" i="3"/>
  <c r="J201" i="3"/>
  <c r="F201" i="3"/>
  <c r="R200" i="3"/>
  <c r="N200" i="3"/>
  <c r="J200" i="3"/>
  <c r="F200" i="3"/>
  <c r="R199" i="3"/>
  <c r="N199" i="3"/>
  <c r="J199" i="3"/>
  <c r="F199" i="3"/>
  <c r="R198" i="3"/>
  <c r="N198" i="3"/>
  <c r="J198" i="3"/>
  <c r="F198" i="3"/>
  <c r="R197" i="3"/>
  <c r="N197" i="3"/>
  <c r="J197" i="3"/>
  <c r="F197" i="3"/>
  <c r="R196" i="3"/>
  <c r="N196" i="3"/>
  <c r="J196" i="3"/>
  <c r="F196" i="3"/>
  <c r="B196" i="3"/>
  <c r="Q195" i="3"/>
  <c r="P195" i="3"/>
  <c r="O195" i="3"/>
  <c r="M195" i="3"/>
  <c r="L195" i="3"/>
  <c r="K195" i="3"/>
  <c r="K194" i="3" s="1"/>
  <c r="K193" i="3" s="1"/>
  <c r="I195" i="3"/>
  <c r="H195" i="3"/>
  <c r="G195" i="3"/>
  <c r="G194" i="3" s="1"/>
  <c r="G193" i="3" s="1"/>
  <c r="G187" i="3" s="1"/>
  <c r="F195" i="3"/>
  <c r="E195" i="3"/>
  <c r="D195" i="3"/>
  <c r="D194" i="3" s="1"/>
  <c r="D193" i="3" s="1"/>
  <c r="C195" i="3"/>
  <c r="C194" i="3" s="1"/>
  <c r="C193" i="3" s="1"/>
  <c r="R192" i="3"/>
  <c r="N192" i="3"/>
  <c r="J192" i="3"/>
  <c r="F192" i="3"/>
  <c r="R191" i="3"/>
  <c r="N191" i="3"/>
  <c r="J191" i="3"/>
  <c r="F191" i="3"/>
  <c r="R190" i="3"/>
  <c r="N190" i="3"/>
  <c r="J190" i="3"/>
  <c r="F190" i="3"/>
  <c r="R189" i="3"/>
  <c r="N189" i="3"/>
  <c r="J189" i="3"/>
  <c r="F189" i="3"/>
  <c r="Q188" i="3"/>
  <c r="P188" i="3"/>
  <c r="O188" i="3"/>
  <c r="M188" i="3"/>
  <c r="L188" i="3"/>
  <c r="K188" i="3"/>
  <c r="I188" i="3"/>
  <c r="H188" i="3"/>
  <c r="G188" i="3"/>
  <c r="E188" i="3"/>
  <c r="D188" i="3"/>
  <c r="C188" i="3"/>
  <c r="K187" i="3"/>
  <c r="R122" i="3"/>
  <c r="N122" i="3"/>
  <c r="J122" i="3"/>
  <c r="F122" i="3"/>
  <c r="R121" i="3"/>
  <c r="N121" i="3"/>
  <c r="J121" i="3"/>
  <c r="F121" i="3"/>
  <c r="R120" i="3"/>
  <c r="N120" i="3"/>
  <c r="J120" i="3"/>
  <c r="F120" i="3"/>
  <c r="R119" i="3"/>
  <c r="N119" i="3"/>
  <c r="J119" i="3"/>
  <c r="F119" i="3"/>
  <c r="Q118" i="3"/>
  <c r="P118" i="3"/>
  <c r="O118" i="3"/>
  <c r="M118" i="3"/>
  <c r="L118" i="3"/>
  <c r="K118" i="3"/>
  <c r="I118" i="3"/>
  <c r="H118" i="3"/>
  <c r="G118" i="3"/>
  <c r="E118" i="3"/>
  <c r="D118" i="3"/>
  <c r="C118" i="3"/>
  <c r="R117" i="3"/>
  <c r="N117" i="3"/>
  <c r="J117" i="3"/>
  <c r="F117" i="3"/>
  <c r="R116" i="3"/>
  <c r="N116" i="3"/>
  <c r="J116" i="3"/>
  <c r="F116" i="3"/>
  <c r="R115" i="3"/>
  <c r="N115" i="3"/>
  <c r="J115" i="3"/>
  <c r="F115" i="3"/>
  <c r="R114" i="3"/>
  <c r="N114" i="3"/>
  <c r="J114" i="3"/>
  <c r="F114" i="3"/>
  <c r="R113" i="3"/>
  <c r="N113" i="3"/>
  <c r="J113" i="3"/>
  <c r="F113" i="3"/>
  <c r="Q112" i="3"/>
  <c r="P112" i="3"/>
  <c r="O112" i="3"/>
  <c r="M112" i="3"/>
  <c r="L112" i="3"/>
  <c r="K112" i="3"/>
  <c r="I112" i="3"/>
  <c r="H112" i="3"/>
  <c r="G112" i="3"/>
  <c r="E112" i="3"/>
  <c r="D112" i="3"/>
  <c r="C112" i="3"/>
  <c r="R111" i="3"/>
  <c r="N111" i="3"/>
  <c r="J111" i="3"/>
  <c r="F111" i="3"/>
  <c r="R110" i="3"/>
  <c r="N110" i="3"/>
  <c r="J110" i="3"/>
  <c r="F110" i="3"/>
  <c r="R109" i="3"/>
  <c r="N109" i="3"/>
  <c r="J109" i="3"/>
  <c r="F109" i="3"/>
  <c r="R108" i="3"/>
  <c r="N108" i="3"/>
  <c r="J108" i="3"/>
  <c r="F108" i="3"/>
  <c r="R107" i="3"/>
  <c r="N107" i="3"/>
  <c r="J107" i="3"/>
  <c r="F107" i="3"/>
  <c r="R106" i="3"/>
  <c r="N106" i="3"/>
  <c r="J106" i="3"/>
  <c r="F106" i="3"/>
  <c r="R105" i="3"/>
  <c r="N105" i="3"/>
  <c r="J105" i="3"/>
  <c r="F105" i="3"/>
  <c r="R104" i="3"/>
  <c r="N104" i="3"/>
  <c r="J104" i="3"/>
  <c r="F104" i="3"/>
  <c r="R103" i="3"/>
  <c r="N103" i="3"/>
  <c r="J103" i="3"/>
  <c r="F103" i="3"/>
  <c r="R102" i="3"/>
  <c r="N102" i="3"/>
  <c r="J102" i="3"/>
  <c r="F102" i="3"/>
  <c r="R101" i="3"/>
  <c r="N101" i="3"/>
  <c r="J101" i="3"/>
  <c r="F101" i="3"/>
  <c r="R100" i="3"/>
  <c r="N100" i="3"/>
  <c r="J100" i="3"/>
  <c r="F100" i="3"/>
  <c r="R99" i="3"/>
  <c r="N99" i="3"/>
  <c r="J99" i="3"/>
  <c r="F99" i="3"/>
  <c r="R98" i="3"/>
  <c r="N98" i="3"/>
  <c r="J98" i="3"/>
  <c r="F98" i="3"/>
  <c r="Q97" i="3"/>
  <c r="P97" i="3"/>
  <c r="O97" i="3"/>
  <c r="M97" i="3"/>
  <c r="L97" i="3"/>
  <c r="K97" i="3"/>
  <c r="I97" i="3"/>
  <c r="H97" i="3"/>
  <c r="G97" i="3"/>
  <c r="E97" i="3"/>
  <c r="D97" i="3"/>
  <c r="C97" i="3"/>
  <c r="R96" i="3"/>
  <c r="N96" i="3"/>
  <c r="J96" i="3"/>
  <c r="F96" i="3"/>
  <c r="R95" i="3"/>
  <c r="N95" i="3"/>
  <c r="J95" i="3"/>
  <c r="F95" i="3"/>
  <c r="R94" i="3"/>
  <c r="N94" i="3"/>
  <c r="J94" i="3"/>
  <c r="F94" i="3"/>
  <c r="R93" i="3"/>
  <c r="N93" i="3"/>
  <c r="J93" i="3"/>
  <c r="F93" i="3"/>
  <c r="R92" i="3"/>
  <c r="N92" i="3"/>
  <c r="J92" i="3"/>
  <c r="F92" i="3"/>
  <c r="B92" i="3" s="1"/>
  <c r="R91" i="3"/>
  <c r="N91" i="3"/>
  <c r="J91" i="3"/>
  <c r="F91" i="3"/>
  <c r="R90" i="3"/>
  <c r="N90" i="3"/>
  <c r="J90" i="3"/>
  <c r="F90" i="3"/>
  <c r="R89" i="3"/>
  <c r="N89" i="3"/>
  <c r="J89" i="3"/>
  <c r="F89" i="3"/>
  <c r="R88" i="3"/>
  <c r="N88" i="3"/>
  <c r="J88" i="3"/>
  <c r="B88" i="3" s="1"/>
  <c r="F88" i="3"/>
  <c r="R87" i="3"/>
  <c r="N87" i="3"/>
  <c r="J87" i="3"/>
  <c r="F87" i="3"/>
  <c r="R86" i="3"/>
  <c r="N86" i="3"/>
  <c r="J86" i="3"/>
  <c r="F86" i="3"/>
  <c r="R85" i="3"/>
  <c r="N85" i="3"/>
  <c r="J85" i="3"/>
  <c r="F85" i="3"/>
  <c r="Q84" i="3"/>
  <c r="P84" i="3"/>
  <c r="O84" i="3"/>
  <c r="M84" i="3"/>
  <c r="L84" i="3"/>
  <c r="K84" i="3"/>
  <c r="I84" i="3"/>
  <c r="H84" i="3"/>
  <c r="G84" i="3"/>
  <c r="E84" i="3"/>
  <c r="D84" i="3"/>
  <c r="C84" i="3"/>
  <c r="R83" i="3"/>
  <c r="N83" i="3"/>
  <c r="J83" i="3"/>
  <c r="F83" i="3"/>
  <c r="R82" i="3"/>
  <c r="N82" i="3"/>
  <c r="J82" i="3"/>
  <c r="F82" i="3"/>
  <c r="B82" i="3" s="1"/>
  <c r="R81" i="3"/>
  <c r="N81" i="3"/>
  <c r="J81" i="3"/>
  <c r="F81" i="3"/>
  <c r="R80" i="3"/>
  <c r="N80" i="3"/>
  <c r="J80" i="3"/>
  <c r="F80" i="3"/>
  <c r="R79" i="3"/>
  <c r="N79" i="3"/>
  <c r="J79" i="3"/>
  <c r="F79" i="3"/>
  <c r="B79" i="3" s="1"/>
  <c r="R78" i="3"/>
  <c r="N78" i="3"/>
  <c r="J78" i="3"/>
  <c r="F78" i="3"/>
  <c r="R77" i="3"/>
  <c r="N77" i="3"/>
  <c r="J77" i="3"/>
  <c r="F77" i="3"/>
  <c r="R76" i="3"/>
  <c r="N76" i="3"/>
  <c r="N75" i="3" s="1"/>
  <c r="J76" i="3"/>
  <c r="F76" i="3"/>
  <c r="Q75" i="3"/>
  <c r="P75" i="3"/>
  <c r="O75" i="3"/>
  <c r="O74" i="3" s="1"/>
  <c r="O73" i="3" s="1"/>
  <c r="O67" i="3" s="1"/>
  <c r="M75" i="3"/>
  <c r="L75" i="3"/>
  <c r="K75" i="3"/>
  <c r="K74" i="3" s="1"/>
  <c r="K73" i="3" s="1"/>
  <c r="K67" i="3" s="1"/>
  <c r="I75" i="3"/>
  <c r="H75" i="3"/>
  <c r="G75" i="3"/>
  <c r="E75" i="3"/>
  <c r="D75" i="3"/>
  <c r="C75" i="3"/>
  <c r="I74" i="3"/>
  <c r="C74" i="3"/>
  <c r="C73" i="3" s="1"/>
  <c r="R72" i="3"/>
  <c r="N72" i="3"/>
  <c r="J72" i="3"/>
  <c r="F72" i="3"/>
  <c r="R71" i="3"/>
  <c r="N71" i="3"/>
  <c r="J71" i="3"/>
  <c r="F71" i="3"/>
  <c r="B71" i="3" s="1"/>
  <c r="R70" i="3"/>
  <c r="N70" i="3"/>
  <c r="J70" i="3"/>
  <c r="F70" i="3"/>
  <c r="R69" i="3"/>
  <c r="N69" i="3"/>
  <c r="J69" i="3"/>
  <c r="F69" i="3"/>
  <c r="Q68" i="3"/>
  <c r="P68" i="3"/>
  <c r="O68" i="3"/>
  <c r="M68" i="3"/>
  <c r="L68" i="3"/>
  <c r="K68" i="3"/>
  <c r="I68" i="3"/>
  <c r="H68" i="3"/>
  <c r="G68" i="3"/>
  <c r="E68" i="3"/>
  <c r="D68" i="3"/>
  <c r="C68" i="3"/>
  <c r="R62" i="3"/>
  <c r="N62" i="3"/>
  <c r="J62" i="3"/>
  <c r="F62" i="3"/>
  <c r="R61" i="3"/>
  <c r="N61" i="3"/>
  <c r="J61" i="3"/>
  <c r="F61" i="3"/>
  <c r="R60" i="3"/>
  <c r="N60" i="3"/>
  <c r="J60" i="3"/>
  <c r="F60" i="3"/>
  <c r="R59" i="3"/>
  <c r="N59" i="3"/>
  <c r="J59" i="3"/>
  <c r="F59" i="3"/>
  <c r="Q58" i="3"/>
  <c r="P58" i="3"/>
  <c r="O58" i="3"/>
  <c r="M58" i="3"/>
  <c r="L58" i="3"/>
  <c r="K58" i="3"/>
  <c r="I58" i="3"/>
  <c r="H58" i="3"/>
  <c r="G58" i="3"/>
  <c r="E58" i="3"/>
  <c r="D58" i="3"/>
  <c r="C58" i="3"/>
  <c r="R57" i="3"/>
  <c r="N57" i="3"/>
  <c r="J57" i="3"/>
  <c r="F57" i="3"/>
  <c r="R56" i="3"/>
  <c r="N56" i="3"/>
  <c r="J56" i="3"/>
  <c r="F56" i="3"/>
  <c r="R55" i="3"/>
  <c r="N55" i="3"/>
  <c r="J55" i="3"/>
  <c r="F55" i="3"/>
  <c r="R54" i="3"/>
  <c r="N54" i="3"/>
  <c r="J54" i="3"/>
  <c r="F54" i="3"/>
  <c r="R53" i="3"/>
  <c r="N53" i="3"/>
  <c r="J53" i="3"/>
  <c r="F53" i="3"/>
  <c r="Q52" i="3"/>
  <c r="P52" i="3"/>
  <c r="O52" i="3"/>
  <c r="M52" i="3"/>
  <c r="L52" i="3"/>
  <c r="K52" i="3"/>
  <c r="I52" i="3"/>
  <c r="H52" i="3"/>
  <c r="G52" i="3"/>
  <c r="E52" i="3"/>
  <c r="D52" i="3"/>
  <c r="C52" i="3"/>
  <c r="R51" i="3"/>
  <c r="N51" i="3"/>
  <c r="J51" i="3"/>
  <c r="F51" i="3"/>
  <c r="R50" i="3"/>
  <c r="N50" i="3"/>
  <c r="J50" i="3"/>
  <c r="F50" i="3"/>
  <c r="R49" i="3"/>
  <c r="N49" i="3"/>
  <c r="J49" i="3"/>
  <c r="F49" i="3"/>
  <c r="R48" i="3"/>
  <c r="N48" i="3"/>
  <c r="J48" i="3"/>
  <c r="F48" i="3"/>
  <c r="R47" i="3"/>
  <c r="N47" i="3"/>
  <c r="J47" i="3"/>
  <c r="F47" i="3"/>
  <c r="R46" i="3"/>
  <c r="N46" i="3"/>
  <c r="J46" i="3"/>
  <c r="F46" i="3"/>
  <c r="R45" i="3"/>
  <c r="N45" i="3"/>
  <c r="J45" i="3"/>
  <c r="F45" i="3"/>
  <c r="R44" i="3"/>
  <c r="N44" i="3"/>
  <c r="J44" i="3"/>
  <c r="F44" i="3"/>
  <c r="R43" i="3"/>
  <c r="N43" i="3"/>
  <c r="J43" i="3"/>
  <c r="F43" i="3"/>
  <c r="R42" i="3"/>
  <c r="N42" i="3"/>
  <c r="J42" i="3"/>
  <c r="F42" i="3"/>
  <c r="R41" i="3"/>
  <c r="N41" i="3"/>
  <c r="J41" i="3"/>
  <c r="F41" i="3"/>
  <c r="R40" i="3"/>
  <c r="N40" i="3"/>
  <c r="J40" i="3"/>
  <c r="F40" i="3"/>
  <c r="R39" i="3"/>
  <c r="N39" i="3"/>
  <c r="J39" i="3"/>
  <c r="F39" i="3"/>
  <c r="R38" i="3"/>
  <c r="N38" i="3"/>
  <c r="J38" i="3"/>
  <c r="F38" i="3"/>
  <c r="Q37" i="3"/>
  <c r="P37" i="3"/>
  <c r="O37" i="3"/>
  <c r="M37" i="3"/>
  <c r="L37" i="3"/>
  <c r="K37" i="3"/>
  <c r="I37" i="3"/>
  <c r="H37" i="3"/>
  <c r="G37" i="3"/>
  <c r="E37" i="3"/>
  <c r="D37" i="3"/>
  <c r="C37" i="3"/>
  <c r="R36" i="3"/>
  <c r="N36" i="3"/>
  <c r="J36" i="3"/>
  <c r="F36" i="3"/>
  <c r="R35" i="3"/>
  <c r="N35" i="3"/>
  <c r="J35" i="3"/>
  <c r="F35" i="3"/>
  <c r="R34" i="3"/>
  <c r="N34" i="3"/>
  <c r="J34" i="3"/>
  <c r="F34" i="3"/>
  <c r="R33" i="3"/>
  <c r="N33" i="3"/>
  <c r="J33" i="3"/>
  <c r="F33" i="3"/>
  <c r="R32" i="3"/>
  <c r="N32" i="3"/>
  <c r="J32" i="3"/>
  <c r="F32" i="3"/>
  <c r="R31" i="3"/>
  <c r="N31" i="3"/>
  <c r="J31" i="3"/>
  <c r="F31" i="3"/>
  <c r="R30" i="3"/>
  <c r="N30" i="3"/>
  <c r="J30" i="3"/>
  <c r="F30" i="3"/>
  <c r="R29" i="3"/>
  <c r="N29" i="3"/>
  <c r="J29" i="3"/>
  <c r="F29" i="3"/>
  <c r="R28" i="3"/>
  <c r="N28" i="3"/>
  <c r="J28" i="3"/>
  <c r="F28" i="3"/>
  <c r="R27" i="3"/>
  <c r="N27" i="3"/>
  <c r="J27" i="3"/>
  <c r="F27" i="3"/>
  <c r="R26" i="3"/>
  <c r="N26" i="3"/>
  <c r="J26" i="3"/>
  <c r="F26" i="3"/>
  <c r="R25" i="3"/>
  <c r="N25" i="3"/>
  <c r="J25" i="3"/>
  <c r="F25" i="3"/>
  <c r="Q24" i="3"/>
  <c r="P24" i="3"/>
  <c r="O24" i="3"/>
  <c r="M24" i="3"/>
  <c r="L24" i="3"/>
  <c r="K24" i="3"/>
  <c r="I24" i="3"/>
  <c r="H24" i="3"/>
  <c r="G24" i="3"/>
  <c r="E24" i="3"/>
  <c r="D24" i="3"/>
  <c r="C24" i="3"/>
  <c r="R23" i="3"/>
  <c r="N23" i="3"/>
  <c r="J23" i="3"/>
  <c r="F23" i="3"/>
  <c r="R22" i="3"/>
  <c r="N22" i="3"/>
  <c r="J22" i="3"/>
  <c r="F22" i="3"/>
  <c r="R21" i="3"/>
  <c r="N21" i="3"/>
  <c r="J21" i="3"/>
  <c r="F21" i="3"/>
  <c r="R20" i="3"/>
  <c r="N20" i="3"/>
  <c r="J20" i="3"/>
  <c r="F20" i="3"/>
  <c r="R19" i="3"/>
  <c r="N19" i="3"/>
  <c r="J19" i="3"/>
  <c r="F19" i="3"/>
  <c r="R18" i="3"/>
  <c r="N18" i="3"/>
  <c r="J18" i="3"/>
  <c r="F18" i="3"/>
  <c r="R17" i="3"/>
  <c r="N17" i="3"/>
  <c r="N15" i="3" s="1"/>
  <c r="J17" i="3"/>
  <c r="F17" i="3"/>
  <c r="R16" i="3"/>
  <c r="N16" i="3"/>
  <c r="J16" i="3"/>
  <c r="F16" i="3"/>
  <c r="Q15" i="3"/>
  <c r="P15" i="3"/>
  <c r="O15" i="3"/>
  <c r="M15" i="3"/>
  <c r="L15" i="3"/>
  <c r="K15" i="3"/>
  <c r="I15" i="3"/>
  <c r="H15" i="3"/>
  <c r="G15" i="3"/>
  <c r="E15" i="3"/>
  <c r="D15" i="3"/>
  <c r="C15" i="3"/>
  <c r="R12" i="3"/>
  <c r="N12" i="3"/>
  <c r="J12" i="3"/>
  <c r="F12" i="3"/>
  <c r="R11" i="3"/>
  <c r="N11" i="3"/>
  <c r="J11" i="3"/>
  <c r="F11" i="3"/>
  <c r="R10" i="3"/>
  <c r="N10" i="3"/>
  <c r="J10" i="3"/>
  <c r="F10" i="3"/>
  <c r="R9" i="3"/>
  <c r="N9" i="3"/>
  <c r="J9" i="3"/>
  <c r="F9" i="3"/>
  <c r="R8" i="3"/>
  <c r="Q8" i="3"/>
  <c r="P8" i="3"/>
  <c r="O8" i="3"/>
  <c r="M8" i="3"/>
  <c r="L8" i="3"/>
  <c r="K8" i="3"/>
  <c r="I8" i="3"/>
  <c r="H8" i="3"/>
  <c r="G8" i="3"/>
  <c r="E8" i="3"/>
  <c r="D8" i="3"/>
  <c r="C8" i="3"/>
  <c r="J13" i="14"/>
  <c r="H15" i="14"/>
  <c r="B220" i="3" l="1"/>
  <c r="C187" i="3"/>
  <c r="P187" i="3"/>
  <c r="N188" i="3"/>
  <c r="Q255" i="3"/>
  <c r="R256" i="3"/>
  <c r="K298" i="3"/>
  <c r="N300" i="3"/>
  <c r="B300" i="3" s="1"/>
  <c r="M255" i="3"/>
  <c r="N256" i="3"/>
  <c r="F265" i="3"/>
  <c r="F264" i="3" s="1"/>
  <c r="E298" i="3"/>
  <c r="F300" i="3"/>
  <c r="H264" i="3"/>
  <c r="J266" i="3"/>
  <c r="B266" i="3" s="1"/>
  <c r="N118" i="3"/>
  <c r="J68" i="3"/>
  <c r="B80" i="3"/>
  <c r="B96" i="3"/>
  <c r="B116" i="3"/>
  <c r="B211" i="3"/>
  <c r="B226" i="3"/>
  <c r="B242" i="3"/>
  <c r="D255" i="3"/>
  <c r="F295" i="3"/>
  <c r="G277" i="3"/>
  <c r="J287" i="3"/>
  <c r="B287" i="3" s="1"/>
  <c r="I292" i="3"/>
  <c r="M248" i="3"/>
  <c r="L264" i="3"/>
  <c r="L277" i="3"/>
  <c r="N290" i="3"/>
  <c r="B290" i="3" s="1"/>
  <c r="Q248" i="3"/>
  <c r="R260" i="3"/>
  <c r="P264" i="3"/>
  <c r="B208" i="3"/>
  <c r="B12" i="3"/>
  <c r="B28" i="3"/>
  <c r="B83" i="3"/>
  <c r="D187" i="3"/>
  <c r="B199" i="3"/>
  <c r="B202" i="3"/>
  <c r="R204" i="3"/>
  <c r="B227" i="3"/>
  <c r="B230" i="3"/>
  <c r="E248" i="3"/>
  <c r="F261" i="3"/>
  <c r="B261" i="3" s="1"/>
  <c r="F266" i="3"/>
  <c r="F274" i="3"/>
  <c r="B274" i="3" s="1"/>
  <c r="J271" i="3"/>
  <c r="N266" i="3"/>
  <c r="N274" i="3"/>
  <c r="R266" i="3"/>
  <c r="R274" i="3"/>
  <c r="R287" i="3"/>
  <c r="Q292" i="3"/>
  <c r="Q187" i="3"/>
  <c r="F232" i="3"/>
  <c r="R299" i="3"/>
  <c r="C277" i="3"/>
  <c r="J257" i="3"/>
  <c r="N250" i="3"/>
  <c r="B250" i="3" s="1"/>
  <c r="R250" i="3"/>
  <c r="Q277" i="3"/>
  <c r="C67" i="3"/>
  <c r="B81" i="3"/>
  <c r="B94" i="3"/>
  <c r="B98" i="3"/>
  <c r="B97" i="3" s="1"/>
  <c r="B104" i="3"/>
  <c r="B117" i="3"/>
  <c r="J188" i="3"/>
  <c r="B206" i="3"/>
  <c r="B221" i="3"/>
  <c r="B234" i="3"/>
  <c r="R232" i="3"/>
  <c r="F279" i="3"/>
  <c r="J284" i="3"/>
  <c r="G292" i="3"/>
  <c r="N279" i="3"/>
  <c r="N287" i="3"/>
  <c r="N301" i="3"/>
  <c r="P277" i="3"/>
  <c r="I73" i="3"/>
  <c r="N195" i="3"/>
  <c r="H187" i="3"/>
  <c r="J232" i="3"/>
  <c r="K292" i="3"/>
  <c r="R188" i="3"/>
  <c r="B222" i="3"/>
  <c r="B240" i="3"/>
  <c r="D248" i="3"/>
  <c r="J252" i="3"/>
  <c r="J263" i="3"/>
  <c r="J297" i="3"/>
  <c r="B297" i="3" s="1"/>
  <c r="N258" i="3"/>
  <c r="P254" i="3"/>
  <c r="P253" i="3" s="1"/>
  <c r="R301" i="3"/>
  <c r="B301" i="3" s="1"/>
  <c r="B219" i="3"/>
  <c r="R300" i="3"/>
  <c r="B16" i="3"/>
  <c r="Q74" i="3"/>
  <c r="B190" i="3"/>
  <c r="B203" i="3"/>
  <c r="B212" i="3"/>
  <c r="B231" i="3"/>
  <c r="B241" i="3"/>
  <c r="F258" i="3"/>
  <c r="F271" i="3"/>
  <c r="B271" i="3" s="1"/>
  <c r="E292" i="3"/>
  <c r="J268" i="3"/>
  <c r="N271" i="3"/>
  <c r="O292" i="3"/>
  <c r="H74" i="3"/>
  <c r="H73" i="3" s="1"/>
  <c r="H67" i="3" s="1"/>
  <c r="F298" i="3"/>
  <c r="K277" i="3"/>
  <c r="E14" i="3"/>
  <c r="E13" i="3" s="1"/>
  <c r="E7" i="3" s="1"/>
  <c r="E74" i="3"/>
  <c r="E73" i="3" s="1"/>
  <c r="E67" i="3" s="1"/>
  <c r="B76" i="3"/>
  <c r="B115" i="3"/>
  <c r="L187" i="3"/>
  <c r="F259" i="3"/>
  <c r="B259" i="3" s="1"/>
  <c r="D277" i="3"/>
  <c r="F289" i="3"/>
  <c r="B289" i="3" s="1"/>
  <c r="H248" i="3"/>
  <c r="G264" i="3"/>
  <c r="R268" i="3"/>
  <c r="B268" i="3" s="1"/>
  <c r="R276" i="3"/>
  <c r="R285" i="3"/>
  <c r="R297" i="3"/>
  <c r="B228" i="3"/>
  <c r="I248" i="3"/>
  <c r="H255" i="3"/>
  <c r="H277" i="3"/>
  <c r="H254" i="3" s="1"/>
  <c r="H253" i="3" s="1"/>
  <c r="H247" i="3" s="1"/>
  <c r="J295" i="3"/>
  <c r="J292" i="3" s="1"/>
  <c r="O248" i="3"/>
  <c r="B99" i="3"/>
  <c r="B200" i="3"/>
  <c r="B40" i="3"/>
  <c r="B69" i="3"/>
  <c r="R118" i="3"/>
  <c r="B191" i="3"/>
  <c r="O194" i="3"/>
  <c r="O193" i="3" s="1"/>
  <c r="O187" i="3" s="1"/>
  <c r="Q194" i="3"/>
  <c r="Q193" i="3" s="1"/>
  <c r="B216" i="3"/>
  <c r="F256" i="3"/>
  <c r="F255" i="3" s="1"/>
  <c r="F269" i="3"/>
  <c r="F282" i="3"/>
  <c r="I255" i="3"/>
  <c r="I264" i="3"/>
  <c r="I277" i="3"/>
  <c r="L248" i="3"/>
  <c r="K255" i="3"/>
  <c r="K264" i="3"/>
  <c r="P248" i="3"/>
  <c r="P247" i="3" s="1"/>
  <c r="O264" i="3"/>
  <c r="R269" i="3"/>
  <c r="N265" i="3"/>
  <c r="M254" i="3"/>
  <c r="Q254" i="3"/>
  <c r="Q253" i="3" s="1"/>
  <c r="Q247" i="3" s="1"/>
  <c r="G254" i="3"/>
  <c r="G253" i="3" s="1"/>
  <c r="G247" i="3" s="1"/>
  <c r="B267" i="3"/>
  <c r="R277" i="3"/>
  <c r="O255" i="3"/>
  <c r="O254" i="3" s="1"/>
  <c r="O253" i="3" s="1"/>
  <c r="O247" i="3" s="1"/>
  <c r="R248" i="3"/>
  <c r="R255" i="3"/>
  <c r="R265" i="3"/>
  <c r="R293" i="3"/>
  <c r="R298" i="3"/>
  <c r="K254" i="3"/>
  <c r="K253" i="3" s="1"/>
  <c r="K247" i="3" s="1"/>
  <c r="N282" i="3"/>
  <c r="N285" i="3"/>
  <c r="B263" i="3"/>
  <c r="L255" i="3"/>
  <c r="L254" i="3" s="1"/>
  <c r="L253" i="3" s="1"/>
  <c r="L247" i="3" s="1"/>
  <c r="M292" i="3"/>
  <c r="N264" i="3"/>
  <c r="N293" i="3"/>
  <c r="N292" i="3" s="1"/>
  <c r="N298" i="3"/>
  <c r="B273" i="3"/>
  <c r="N255" i="3"/>
  <c r="J298" i="3"/>
  <c r="J249" i="3"/>
  <c r="J248" i="3" s="1"/>
  <c r="J279" i="3"/>
  <c r="B279" i="3" s="1"/>
  <c r="H298" i="3"/>
  <c r="J255" i="3"/>
  <c r="B257" i="3"/>
  <c r="B275" i="3"/>
  <c r="C298" i="3"/>
  <c r="C292" i="3"/>
  <c r="D292" i="3"/>
  <c r="F281" i="3"/>
  <c r="B281" i="3" s="1"/>
  <c r="E264" i="3"/>
  <c r="E254" i="3" s="1"/>
  <c r="E253" i="3" s="1"/>
  <c r="E247" i="3" s="1"/>
  <c r="D264" i="3"/>
  <c r="D254" i="3" s="1"/>
  <c r="C264" i="3"/>
  <c r="F252" i="3"/>
  <c r="B252" i="3" s="1"/>
  <c r="F251" i="3"/>
  <c r="F248" i="3" s="1"/>
  <c r="B269" i="3"/>
  <c r="B296" i="3"/>
  <c r="B258" i="3"/>
  <c r="B270" i="3"/>
  <c r="B280" i="3"/>
  <c r="B285" i="3"/>
  <c r="B288" i="3"/>
  <c r="B262" i="3"/>
  <c r="B294" i="3"/>
  <c r="B256" i="3"/>
  <c r="B302" i="3"/>
  <c r="B283" i="3"/>
  <c r="B284" i="3"/>
  <c r="B286" i="3"/>
  <c r="B291" i="3"/>
  <c r="B260" i="3"/>
  <c r="B282" i="3"/>
  <c r="B272" i="3"/>
  <c r="B276" i="3"/>
  <c r="C255" i="3"/>
  <c r="F292" i="3"/>
  <c r="F278" i="3"/>
  <c r="N278" i="3"/>
  <c r="N277" i="3" s="1"/>
  <c r="B299" i="3"/>
  <c r="J8" i="3"/>
  <c r="B26" i="3"/>
  <c r="B48" i="3"/>
  <c r="B56" i="3"/>
  <c r="I67" i="3"/>
  <c r="B197" i="3"/>
  <c r="B201" i="3"/>
  <c r="B218" i="3"/>
  <c r="J217" i="3"/>
  <c r="F238" i="3"/>
  <c r="B239" i="3"/>
  <c r="F188" i="3"/>
  <c r="F204" i="3"/>
  <c r="R217" i="3"/>
  <c r="N84" i="3"/>
  <c r="B120" i="3"/>
  <c r="B122" i="3"/>
  <c r="B192" i="3"/>
  <c r="B198" i="3"/>
  <c r="R238" i="3"/>
  <c r="D14" i="3"/>
  <c r="D13" i="3" s="1"/>
  <c r="D7" i="3" s="1"/>
  <c r="J24" i="3"/>
  <c r="G74" i="3"/>
  <c r="G73" i="3" s="1"/>
  <c r="G67" i="3" s="1"/>
  <c r="R84" i="3"/>
  <c r="J195" i="3"/>
  <c r="I194" i="3"/>
  <c r="I193" i="3" s="1"/>
  <c r="I187" i="3" s="1"/>
  <c r="F217" i="3"/>
  <c r="F194" i="3" s="1"/>
  <c r="F193" i="3" s="1"/>
  <c r="B47" i="3"/>
  <c r="B77" i="3"/>
  <c r="B75" i="3" s="1"/>
  <c r="B87" i="3"/>
  <c r="B95" i="3"/>
  <c r="F118" i="3"/>
  <c r="M194" i="3"/>
  <c r="M193" i="3" s="1"/>
  <c r="M187" i="3" s="1"/>
  <c r="B223" i="3"/>
  <c r="B233" i="3"/>
  <c r="B107" i="3"/>
  <c r="B109" i="3"/>
  <c r="B111" i="3"/>
  <c r="B113" i="3"/>
  <c r="B112" i="3" s="1"/>
  <c r="B189" i="3"/>
  <c r="E194" i="3"/>
  <c r="E193" i="3" s="1"/>
  <c r="E187" i="3" s="1"/>
  <c r="R195" i="3"/>
  <c r="B205" i="3"/>
  <c r="N217" i="3"/>
  <c r="B225" i="3"/>
  <c r="B237" i="3"/>
  <c r="N58" i="3"/>
  <c r="B85" i="3"/>
  <c r="B100" i="3"/>
  <c r="B102" i="3"/>
  <c r="N112" i="3"/>
  <c r="J112" i="3"/>
  <c r="B36" i="3"/>
  <c r="B42" i="3"/>
  <c r="R68" i="3"/>
  <c r="R67" i="3" s="1"/>
  <c r="J84" i="3"/>
  <c r="B91" i="3"/>
  <c r="J97" i="3"/>
  <c r="B106" i="3"/>
  <c r="R112" i="3"/>
  <c r="B9" i="3"/>
  <c r="B41" i="3"/>
  <c r="B53" i="3"/>
  <c r="B55" i="3"/>
  <c r="B70" i="3"/>
  <c r="B78" i="3"/>
  <c r="B89" i="3"/>
  <c r="B93" i="3"/>
  <c r="R97" i="3"/>
  <c r="R74" i="3" s="1"/>
  <c r="R73" i="3" s="1"/>
  <c r="N97" i="3"/>
  <c r="B108" i="3"/>
  <c r="B110" i="3"/>
  <c r="B114" i="3"/>
  <c r="B119" i="3"/>
  <c r="B121" i="3"/>
  <c r="B72" i="3"/>
  <c r="B68" i="3" s="1"/>
  <c r="B86" i="3"/>
  <c r="B101" i="3"/>
  <c r="B103" i="3"/>
  <c r="Q14" i="3"/>
  <c r="Q13" i="3" s="1"/>
  <c r="Q7" i="3" s="1"/>
  <c r="R24" i="3"/>
  <c r="N68" i="3"/>
  <c r="M74" i="3"/>
  <c r="M73" i="3" s="1"/>
  <c r="M67" i="3" s="1"/>
  <c r="R75" i="3"/>
  <c r="D74" i="3"/>
  <c r="D73" i="3" s="1"/>
  <c r="D67" i="3" s="1"/>
  <c r="B90" i="3"/>
  <c r="P74" i="3"/>
  <c r="P73" i="3" s="1"/>
  <c r="P67" i="3" s="1"/>
  <c r="B105" i="3"/>
  <c r="Q73" i="3"/>
  <c r="Q67" i="3" s="1"/>
  <c r="L74" i="3"/>
  <c r="L73" i="3" s="1"/>
  <c r="L67" i="3" s="1"/>
  <c r="K14" i="3"/>
  <c r="K13" i="3" s="1"/>
  <c r="K7" i="3" s="1"/>
  <c r="J15" i="3"/>
  <c r="B22" i="3"/>
  <c r="B35" i="3"/>
  <c r="B43" i="3"/>
  <c r="B45" i="3"/>
  <c r="B50" i="3"/>
  <c r="F52" i="3"/>
  <c r="B60" i="3"/>
  <c r="B62" i="3"/>
  <c r="F68" i="3"/>
  <c r="F84" i="3"/>
  <c r="B49" i="3"/>
  <c r="B51" i="3"/>
  <c r="B54" i="3"/>
  <c r="N8" i="3"/>
  <c r="C14" i="3"/>
  <c r="C13" i="3" s="1"/>
  <c r="C7" i="3" s="1"/>
  <c r="B18" i="3"/>
  <c r="P14" i="3"/>
  <c r="P13" i="3" s="1"/>
  <c r="G14" i="3"/>
  <c r="G13" i="3" s="1"/>
  <c r="G7" i="3" s="1"/>
  <c r="B57" i="3"/>
  <c r="R58" i="3"/>
  <c r="J118" i="3"/>
  <c r="B17" i="3"/>
  <c r="B19" i="3"/>
  <c r="B21" i="3"/>
  <c r="H14" i="3"/>
  <c r="H13" i="3" s="1"/>
  <c r="H7" i="3" s="1"/>
  <c r="B32" i="3"/>
  <c r="B34" i="3"/>
  <c r="F37" i="3"/>
  <c r="J52" i="3"/>
  <c r="F58" i="3"/>
  <c r="B61" i="3"/>
  <c r="J75" i="3"/>
  <c r="F75" i="3"/>
  <c r="B38" i="3"/>
  <c r="N52" i="3"/>
  <c r="J58" i="3"/>
  <c r="F112" i="3"/>
  <c r="P7" i="3"/>
  <c r="B10" i="3"/>
  <c r="B23" i="3"/>
  <c r="B30" i="3"/>
  <c r="B44" i="3"/>
  <c r="B46" i="3"/>
  <c r="F97" i="3"/>
  <c r="B29" i="3"/>
  <c r="B31" i="3"/>
  <c r="B33" i="3"/>
  <c r="R37" i="3"/>
  <c r="O14" i="3"/>
  <c r="O13" i="3" s="1"/>
  <c r="O7" i="3" s="1"/>
  <c r="M14" i="3"/>
  <c r="M13" i="3" s="1"/>
  <c r="M7" i="3" s="1"/>
  <c r="L14" i="3"/>
  <c r="L13" i="3" s="1"/>
  <c r="L7" i="3" s="1"/>
  <c r="N37" i="3"/>
  <c r="N24" i="3"/>
  <c r="B25" i="3"/>
  <c r="I14" i="3"/>
  <c r="I13" i="3" s="1"/>
  <c r="I7" i="3" s="1"/>
  <c r="B11" i="3"/>
  <c r="F15" i="3"/>
  <c r="B27" i="3"/>
  <c r="B39" i="3"/>
  <c r="F8" i="3"/>
  <c r="B20" i="3"/>
  <c r="F24" i="3"/>
  <c r="R52" i="3"/>
  <c r="J37" i="3"/>
  <c r="R15" i="3"/>
  <c r="B59" i="3"/>
  <c r="N194" i="3" l="1"/>
  <c r="N193" i="3" s="1"/>
  <c r="N187" i="3" s="1"/>
  <c r="B52" i="3"/>
  <c r="B84" i="3"/>
  <c r="B74" i="3" s="1"/>
  <c r="B73" i="3" s="1"/>
  <c r="B67" i="3" s="1"/>
  <c r="B204" i="3"/>
  <c r="R292" i="3"/>
  <c r="J264" i="3"/>
  <c r="B295" i="3"/>
  <c r="N248" i="3"/>
  <c r="R264" i="3"/>
  <c r="R254" i="3" s="1"/>
  <c r="R253" i="3" s="1"/>
  <c r="R247" i="3" s="1"/>
  <c r="B195" i="3"/>
  <c r="B188" i="3"/>
  <c r="B8" i="3"/>
  <c r="B249" i="3"/>
  <c r="J277" i="3"/>
  <c r="B58" i="3"/>
  <c r="I254" i="3"/>
  <c r="I253" i="3" s="1"/>
  <c r="I247" i="3" s="1"/>
  <c r="J14" i="3"/>
  <c r="J13" i="3" s="1"/>
  <c r="J7" i="3" s="1"/>
  <c r="J74" i="3"/>
  <c r="J73" i="3" s="1"/>
  <c r="J67" i="3" s="1"/>
  <c r="N74" i="3"/>
  <c r="N73" i="3" s="1"/>
  <c r="N67" i="3" s="1"/>
  <c r="B238" i="3"/>
  <c r="B298" i="3"/>
  <c r="M253" i="3"/>
  <c r="M247" i="3" s="1"/>
  <c r="B293" i="3"/>
  <c r="N254" i="3"/>
  <c r="N253" i="3" s="1"/>
  <c r="C254" i="3"/>
  <c r="C253" i="3" s="1"/>
  <c r="C247" i="3" s="1"/>
  <c r="B292" i="3"/>
  <c r="B265" i="3"/>
  <c r="B264" i="3" s="1"/>
  <c r="B255" i="3"/>
  <c r="J254" i="3"/>
  <c r="J253" i="3" s="1"/>
  <c r="J247" i="3" s="1"/>
  <c r="D253" i="3"/>
  <c r="D247" i="3" s="1"/>
  <c r="B251" i="3"/>
  <c r="B278" i="3"/>
  <c r="B277" i="3" s="1"/>
  <c r="F277" i="3"/>
  <c r="F254" i="3" s="1"/>
  <c r="F253" i="3" s="1"/>
  <c r="F247" i="3" s="1"/>
  <c r="F187" i="3"/>
  <c r="B15" i="3"/>
  <c r="B118" i="3"/>
  <c r="B217" i="3"/>
  <c r="R194" i="3"/>
  <c r="R193" i="3" s="1"/>
  <c r="R187" i="3" s="1"/>
  <c r="R14" i="3"/>
  <c r="R13" i="3" s="1"/>
  <c r="R7" i="3" s="1"/>
  <c r="B232" i="3"/>
  <c r="J194" i="3"/>
  <c r="J193" i="3" s="1"/>
  <c r="J187" i="3" s="1"/>
  <c r="B37" i="3"/>
  <c r="F74" i="3"/>
  <c r="F73" i="3" s="1"/>
  <c r="F67" i="3" s="1"/>
  <c r="N14" i="3"/>
  <c r="N13" i="3" s="1"/>
  <c r="N7" i="3" s="1"/>
  <c r="B24" i="3"/>
  <c r="F14" i="3"/>
  <c r="F13" i="3" s="1"/>
  <c r="F7" i="3" s="1"/>
  <c r="B194" i="3" l="1"/>
  <c r="B193" i="3" s="1"/>
  <c r="B187" i="3" s="1"/>
  <c r="N247" i="3"/>
  <c r="B248" i="3"/>
  <c r="B254" i="3"/>
  <c r="B253" i="3" s="1"/>
  <c r="B14" i="3"/>
  <c r="B13" i="3" s="1"/>
  <c r="B7" i="3" s="1"/>
  <c r="B247" i="3" l="1"/>
  <c r="R169" i="3"/>
  <c r="N169" i="3"/>
  <c r="J169" i="3"/>
  <c r="F169" i="3"/>
  <c r="J12" i="16"/>
  <c r="J11" i="16"/>
  <c r="J10" i="16"/>
  <c r="J9" i="16"/>
  <c r="C8" i="16"/>
  <c r="C14" i="16" s="1"/>
  <c r="J6" i="16"/>
  <c r="J5" i="16"/>
  <c r="J4" i="16"/>
  <c r="C4" i="16"/>
  <c r="J14" i="16" l="1"/>
  <c r="G37" i="13"/>
  <c r="G38" i="13"/>
  <c r="G39" i="13"/>
  <c r="G40" i="13"/>
  <c r="G41" i="13"/>
  <c r="G42" i="13"/>
  <c r="G43" i="13"/>
  <c r="G44" i="13"/>
  <c r="G45" i="13"/>
  <c r="G46" i="13"/>
  <c r="G47" i="13"/>
  <c r="G36" i="13"/>
  <c r="C6" i="13" l="1"/>
  <c r="D6" i="13"/>
  <c r="E6" i="13"/>
  <c r="F6" i="13"/>
  <c r="G60" i="13"/>
  <c r="G59" i="13"/>
  <c r="G58" i="13"/>
  <c r="G57" i="13"/>
  <c r="G55" i="13"/>
  <c r="G54" i="13"/>
  <c r="G53" i="13"/>
  <c r="G52" i="13"/>
  <c r="G51" i="13"/>
  <c r="G49" i="13"/>
  <c r="G48" i="13"/>
  <c r="G10" i="13"/>
  <c r="G9" i="13"/>
  <c r="G8" i="13"/>
  <c r="G7" i="13"/>
  <c r="B6" i="13"/>
  <c r="B13" i="13"/>
  <c r="C13" i="13"/>
  <c r="D13" i="13"/>
  <c r="E13" i="13"/>
  <c r="F13" i="13"/>
  <c r="B22" i="13"/>
  <c r="C22" i="13"/>
  <c r="D22" i="13"/>
  <c r="E22" i="13"/>
  <c r="F22" i="13"/>
  <c r="B35" i="13"/>
  <c r="C35" i="13"/>
  <c r="D35" i="13"/>
  <c r="E35" i="13"/>
  <c r="F35" i="13"/>
  <c r="B50" i="13"/>
  <c r="C50" i="13"/>
  <c r="D50" i="13"/>
  <c r="E50" i="13"/>
  <c r="F50" i="13"/>
  <c r="B56" i="13"/>
  <c r="C56" i="13"/>
  <c r="D56" i="13"/>
  <c r="E56" i="13"/>
  <c r="F56" i="13"/>
  <c r="G14" i="13"/>
  <c r="G15" i="14"/>
  <c r="J11" i="14"/>
  <c r="J12" i="14"/>
  <c r="J14" i="14"/>
  <c r="F15" i="14"/>
  <c r="I15" i="14"/>
  <c r="G50" i="13" l="1"/>
  <c r="G35" i="13"/>
  <c r="G56" i="13"/>
  <c r="G6" i="13"/>
  <c r="F12" i="13"/>
  <c r="F11" i="13" s="1"/>
  <c r="F5" i="13" s="1"/>
  <c r="C12" i="13"/>
  <c r="C11" i="13" s="1"/>
  <c r="C5" i="13" s="1"/>
  <c r="B12" i="13"/>
  <c r="B11" i="13" s="1"/>
  <c r="B5" i="13" s="1"/>
  <c r="E12" i="13"/>
  <c r="E11" i="13" s="1"/>
  <c r="E5" i="13" s="1"/>
  <c r="D12" i="13"/>
  <c r="D11" i="13" s="1"/>
  <c r="D5" i="13" s="1"/>
  <c r="E15" i="14"/>
  <c r="K11" i="14"/>
  <c r="J15" i="14"/>
  <c r="K15" i="14" l="1"/>
  <c r="F138" i="3" l="1"/>
  <c r="J138" i="3"/>
  <c r="N138" i="3"/>
  <c r="R138" i="3"/>
  <c r="F139" i="3"/>
  <c r="J139" i="3"/>
  <c r="N139" i="3"/>
  <c r="R139" i="3"/>
  <c r="F140" i="3"/>
  <c r="J140" i="3"/>
  <c r="N140" i="3"/>
  <c r="R140" i="3"/>
  <c r="F141" i="3"/>
  <c r="J141" i="3"/>
  <c r="N141" i="3"/>
  <c r="R141" i="3"/>
  <c r="F142" i="3"/>
  <c r="J142" i="3"/>
  <c r="N142" i="3"/>
  <c r="R142" i="3"/>
  <c r="F143" i="3"/>
  <c r="J143" i="3"/>
  <c r="N143" i="3"/>
  <c r="R143" i="3"/>
  <c r="C144" i="3"/>
  <c r="D144" i="3"/>
  <c r="E144" i="3"/>
  <c r="G144" i="3"/>
  <c r="H144" i="3"/>
  <c r="I144" i="3"/>
  <c r="K144" i="3"/>
  <c r="L144" i="3"/>
  <c r="M144" i="3"/>
  <c r="O144" i="3"/>
  <c r="P144" i="3"/>
  <c r="Q144" i="3"/>
  <c r="G34" i="13"/>
  <c r="G33" i="13"/>
  <c r="G32" i="13"/>
  <c r="G31" i="13"/>
  <c r="G30" i="13"/>
  <c r="G29" i="13"/>
  <c r="G21" i="13"/>
  <c r="G20" i="13"/>
  <c r="G19" i="13"/>
  <c r="G18" i="13"/>
  <c r="G17" i="13"/>
  <c r="G16" i="13"/>
  <c r="G15" i="13"/>
  <c r="B143" i="3" l="1"/>
  <c r="B141" i="3"/>
  <c r="B139" i="3"/>
  <c r="B142" i="3"/>
  <c r="B140" i="3"/>
  <c r="B138" i="3"/>
  <c r="G13" i="13"/>
  <c r="G11" i="13" l="1"/>
  <c r="C128" i="3"/>
  <c r="D128" i="3"/>
  <c r="E128" i="3"/>
  <c r="G128" i="3"/>
  <c r="H128" i="3"/>
  <c r="I128" i="3"/>
  <c r="K128" i="3"/>
  <c r="L128" i="3"/>
  <c r="M128" i="3"/>
  <c r="O128" i="3"/>
  <c r="P128" i="3"/>
  <c r="Q128" i="3"/>
  <c r="F129" i="3"/>
  <c r="J129" i="3"/>
  <c r="N129" i="3"/>
  <c r="R129" i="3"/>
  <c r="F130" i="3"/>
  <c r="J130" i="3"/>
  <c r="N130" i="3"/>
  <c r="R130" i="3"/>
  <c r="F131" i="3"/>
  <c r="J131" i="3"/>
  <c r="N131" i="3"/>
  <c r="R131" i="3"/>
  <c r="F132" i="3"/>
  <c r="J132" i="3"/>
  <c r="N132" i="3"/>
  <c r="R132" i="3"/>
  <c r="C135" i="3"/>
  <c r="D135" i="3"/>
  <c r="E135" i="3"/>
  <c r="G135" i="3"/>
  <c r="H135" i="3"/>
  <c r="I135" i="3"/>
  <c r="K135" i="3"/>
  <c r="L135" i="3"/>
  <c r="M135" i="3"/>
  <c r="O135" i="3"/>
  <c r="P135" i="3"/>
  <c r="Q135" i="3"/>
  <c r="F136" i="3"/>
  <c r="J136" i="3"/>
  <c r="N136" i="3"/>
  <c r="R136" i="3"/>
  <c r="F137" i="3"/>
  <c r="J137" i="3"/>
  <c r="N137" i="3"/>
  <c r="R137" i="3"/>
  <c r="F145" i="3"/>
  <c r="J145" i="3"/>
  <c r="N145" i="3"/>
  <c r="R145" i="3"/>
  <c r="F146" i="3"/>
  <c r="J146" i="3"/>
  <c r="N146" i="3"/>
  <c r="R146" i="3"/>
  <c r="F147" i="3"/>
  <c r="J147" i="3"/>
  <c r="N147" i="3"/>
  <c r="R147" i="3"/>
  <c r="F148" i="3"/>
  <c r="J148" i="3"/>
  <c r="N148" i="3"/>
  <c r="R148" i="3"/>
  <c r="F149" i="3"/>
  <c r="J149" i="3"/>
  <c r="N149" i="3"/>
  <c r="R149" i="3"/>
  <c r="F150" i="3"/>
  <c r="J150" i="3"/>
  <c r="N150" i="3"/>
  <c r="R150" i="3"/>
  <c r="F151" i="3"/>
  <c r="J151" i="3"/>
  <c r="N151" i="3"/>
  <c r="R151" i="3"/>
  <c r="F152" i="3"/>
  <c r="J152" i="3"/>
  <c r="N152" i="3"/>
  <c r="R152" i="3"/>
  <c r="F153" i="3"/>
  <c r="J153" i="3"/>
  <c r="N153" i="3"/>
  <c r="R153" i="3"/>
  <c r="F154" i="3"/>
  <c r="J154" i="3"/>
  <c r="N154" i="3"/>
  <c r="R154" i="3"/>
  <c r="F155" i="3"/>
  <c r="J155" i="3"/>
  <c r="N155" i="3"/>
  <c r="R155" i="3"/>
  <c r="F156" i="3"/>
  <c r="J156" i="3"/>
  <c r="N156" i="3"/>
  <c r="R156" i="3"/>
  <c r="C157" i="3"/>
  <c r="D157" i="3"/>
  <c r="E157" i="3"/>
  <c r="G157" i="3"/>
  <c r="H157" i="3"/>
  <c r="I157" i="3"/>
  <c r="K157" i="3"/>
  <c r="L157" i="3"/>
  <c r="M157" i="3"/>
  <c r="O157" i="3"/>
  <c r="P157" i="3"/>
  <c r="Q157" i="3"/>
  <c r="F158" i="3"/>
  <c r="J158" i="3"/>
  <c r="N158" i="3"/>
  <c r="R158" i="3"/>
  <c r="F159" i="3"/>
  <c r="J159" i="3"/>
  <c r="N159" i="3"/>
  <c r="R159" i="3"/>
  <c r="F160" i="3"/>
  <c r="J160" i="3"/>
  <c r="N160" i="3"/>
  <c r="R160" i="3"/>
  <c r="F161" i="3"/>
  <c r="J161" i="3"/>
  <c r="N161" i="3"/>
  <c r="R161" i="3"/>
  <c r="F162" i="3"/>
  <c r="J162" i="3"/>
  <c r="N162" i="3"/>
  <c r="R162" i="3"/>
  <c r="F163" i="3"/>
  <c r="J163" i="3"/>
  <c r="N163" i="3"/>
  <c r="R163" i="3"/>
  <c r="F164" i="3"/>
  <c r="J164" i="3"/>
  <c r="N164" i="3"/>
  <c r="R164" i="3"/>
  <c r="F166" i="3"/>
  <c r="J166" i="3"/>
  <c r="N166" i="3"/>
  <c r="R166" i="3"/>
  <c r="F167" i="3"/>
  <c r="J167" i="3"/>
  <c r="N167" i="3"/>
  <c r="R167" i="3"/>
  <c r="F168" i="3"/>
  <c r="J168" i="3"/>
  <c r="N168" i="3"/>
  <c r="R168" i="3"/>
  <c r="F170" i="3"/>
  <c r="J170" i="3"/>
  <c r="N170" i="3"/>
  <c r="R170" i="3"/>
  <c r="F171" i="3"/>
  <c r="J171" i="3"/>
  <c r="N171" i="3"/>
  <c r="R171" i="3"/>
  <c r="C172" i="3"/>
  <c r="D172" i="3"/>
  <c r="E172" i="3"/>
  <c r="G172" i="3"/>
  <c r="H172" i="3"/>
  <c r="I172" i="3"/>
  <c r="K172" i="3"/>
  <c r="L172" i="3"/>
  <c r="M172" i="3"/>
  <c r="O172" i="3"/>
  <c r="P172" i="3"/>
  <c r="Q172" i="3"/>
  <c r="F173" i="3"/>
  <c r="J173" i="3"/>
  <c r="N173" i="3"/>
  <c r="R173" i="3"/>
  <c r="F174" i="3"/>
  <c r="J174" i="3"/>
  <c r="N174" i="3"/>
  <c r="R174" i="3"/>
  <c r="F175" i="3"/>
  <c r="J175" i="3"/>
  <c r="N175" i="3"/>
  <c r="R175" i="3"/>
  <c r="F176" i="3"/>
  <c r="J176" i="3"/>
  <c r="N176" i="3"/>
  <c r="R176" i="3"/>
  <c r="F177" i="3"/>
  <c r="J177" i="3"/>
  <c r="N177" i="3"/>
  <c r="R177" i="3"/>
  <c r="C178" i="3"/>
  <c r="D178" i="3"/>
  <c r="E178" i="3"/>
  <c r="G178" i="3"/>
  <c r="H178" i="3"/>
  <c r="I178" i="3"/>
  <c r="K178" i="3"/>
  <c r="L178" i="3"/>
  <c r="M178" i="3"/>
  <c r="O178" i="3"/>
  <c r="P178" i="3"/>
  <c r="Q178" i="3"/>
  <c r="F179" i="3"/>
  <c r="J179" i="3"/>
  <c r="N179" i="3"/>
  <c r="R179" i="3"/>
  <c r="F180" i="3"/>
  <c r="J180" i="3"/>
  <c r="N180" i="3"/>
  <c r="R180" i="3"/>
  <c r="F181" i="3"/>
  <c r="J181" i="3"/>
  <c r="N181" i="3"/>
  <c r="R181" i="3"/>
  <c r="F182" i="3"/>
  <c r="J182" i="3"/>
  <c r="N182" i="3"/>
  <c r="R182" i="3"/>
  <c r="R178" i="3" l="1"/>
  <c r="J178" i="3"/>
  <c r="N144" i="3"/>
  <c r="F144" i="3"/>
  <c r="R144" i="3"/>
  <c r="J144" i="3"/>
  <c r="B165" i="3"/>
  <c r="B181" i="3"/>
  <c r="N178" i="3"/>
  <c r="B179" i="3"/>
  <c r="B177" i="3"/>
  <c r="B175" i="3"/>
  <c r="N172" i="3"/>
  <c r="B173" i="3"/>
  <c r="B171" i="3"/>
  <c r="B169" i="3"/>
  <c r="B167" i="3"/>
  <c r="B163" i="3"/>
  <c r="B161" i="3"/>
  <c r="B159" i="3"/>
  <c r="N157" i="3"/>
  <c r="F157" i="3"/>
  <c r="B155" i="3"/>
  <c r="B153" i="3"/>
  <c r="B151" i="3"/>
  <c r="B149" i="3"/>
  <c r="B147" i="3"/>
  <c r="B145" i="3"/>
  <c r="P134" i="3"/>
  <c r="P133" i="3" s="1"/>
  <c r="P127" i="3" s="1"/>
  <c r="H134" i="3"/>
  <c r="H133" i="3" s="1"/>
  <c r="H127" i="3" s="1"/>
  <c r="B137" i="3"/>
  <c r="N135" i="3"/>
  <c r="F135" i="3"/>
  <c r="M134" i="3"/>
  <c r="M133" i="3" s="1"/>
  <c r="M127" i="3" s="1"/>
  <c r="K134" i="3"/>
  <c r="K133" i="3" s="1"/>
  <c r="K127" i="3" s="1"/>
  <c r="E134" i="3"/>
  <c r="E133" i="3" s="1"/>
  <c r="E127" i="3" s="1"/>
  <c r="C134" i="3"/>
  <c r="C133" i="3" s="1"/>
  <c r="C127" i="3" s="1"/>
  <c r="B131" i="3"/>
  <c r="N128" i="3"/>
  <c r="B129" i="3"/>
  <c r="B182" i="3"/>
  <c r="B176" i="3"/>
  <c r="R172" i="3"/>
  <c r="J172" i="3"/>
  <c r="B170" i="3"/>
  <c r="B168" i="3"/>
  <c r="B166" i="3"/>
  <c r="B164" i="3"/>
  <c r="B162" i="3"/>
  <c r="B160" i="3"/>
  <c r="R157" i="3"/>
  <c r="J157" i="3"/>
  <c r="B156" i="3"/>
  <c r="B154" i="3"/>
  <c r="B152" i="3"/>
  <c r="B150" i="3"/>
  <c r="B148" i="3"/>
  <c r="L134" i="3"/>
  <c r="L133" i="3" s="1"/>
  <c r="L127" i="3" s="1"/>
  <c r="D134" i="3"/>
  <c r="D133" i="3" s="1"/>
  <c r="D127" i="3" s="1"/>
  <c r="R135" i="3"/>
  <c r="J135" i="3"/>
  <c r="Q134" i="3"/>
  <c r="Q133" i="3" s="1"/>
  <c r="Q127" i="3" s="1"/>
  <c r="O134" i="3"/>
  <c r="O133" i="3" s="1"/>
  <c r="O127" i="3" s="1"/>
  <c r="I134" i="3"/>
  <c r="I133" i="3" s="1"/>
  <c r="I127" i="3" s="1"/>
  <c r="G134" i="3"/>
  <c r="G133" i="3" s="1"/>
  <c r="G127" i="3" s="1"/>
  <c r="B132" i="3"/>
  <c r="R128" i="3"/>
  <c r="J128" i="3"/>
  <c r="B180" i="3"/>
  <c r="F178" i="3"/>
  <c r="B174" i="3"/>
  <c r="F172" i="3"/>
  <c r="B158" i="3"/>
  <c r="B146" i="3"/>
  <c r="B136" i="3"/>
  <c r="B130" i="3"/>
  <c r="F128" i="3"/>
  <c r="B135" i="3" l="1"/>
  <c r="J134" i="3"/>
  <c r="J133" i="3" s="1"/>
  <c r="J127" i="3" s="1"/>
  <c r="B178" i="3"/>
  <c r="R134" i="3"/>
  <c r="R133" i="3" s="1"/>
  <c r="R127" i="3" s="1"/>
  <c r="B144" i="3"/>
  <c r="N134" i="3"/>
  <c r="N133" i="3" s="1"/>
  <c r="N127" i="3" s="1"/>
  <c r="B128" i="3"/>
  <c r="F134" i="3"/>
  <c r="F133" i="3" s="1"/>
  <c r="F127" i="3" s="1"/>
  <c r="B157" i="3"/>
  <c r="B172" i="3"/>
  <c r="B134" i="3" l="1"/>
  <c r="B133" i="3" s="1"/>
  <c r="B127" i="3" s="1"/>
  <c r="G28" i="13" l="1"/>
  <c r="G26" i="13"/>
  <c r="G24" i="13"/>
  <c r="G27" i="13"/>
  <c r="G25" i="13"/>
  <c r="G23" i="13"/>
  <c r="G22" i="13"/>
  <c r="G12" i="13" l="1"/>
  <c r="G5" i="13" l="1"/>
</calcChain>
</file>

<file path=xl/sharedStrings.xml><?xml version="1.0" encoding="utf-8"?>
<sst xmlns="http://schemas.openxmlformats.org/spreadsheetml/2006/main" count="460" uniqueCount="125">
  <si>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</si>
  <si>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</si>
  <si>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</si>
  <si>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</si>
  <si>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</si>
  <si>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</si>
  <si>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</si>
  <si>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</si>
  <si>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</si>
  <si>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</si>
  <si>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</si>
  <si>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</si>
  <si>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</si>
  <si>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</si>
  <si>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</si>
  <si>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</si>
  <si>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</si>
  <si>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</si>
  <si>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</si>
  <si>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</si>
  <si>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</si>
  <si>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</si>
  <si>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</si>
  <si>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</si>
  <si>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</si>
  <si>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</si>
  <si>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</si>
  <si>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</si>
  <si>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</si>
  <si>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</si>
  <si>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</si>
  <si>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</si>
  <si>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</si>
  <si>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</si>
  <si>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</si>
  <si>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</si>
  <si>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</si>
  <si>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</si>
  <si>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</si>
  <si>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</si>
  <si>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</si>
  <si>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</si>
  <si>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</si>
  <si>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</si>
  <si>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</si>
  <si>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</si>
  <si>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</si>
  <si>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</si>
  <si>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</si>
  <si>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</si>
  <si>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</si>
  <si>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</si>
  <si>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</si>
  <si>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</si>
  <si>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</si>
  <si>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</si>
  <si>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</si>
  <si>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</si>
  <si>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</si>
  <si>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</si>
  <si>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</si>
  <si>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</si>
  <si>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</si>
  <si>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</si>
  <si>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</si>
  <si>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</si>
  <si>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รวมทั้งโครงการ</t>
  </si>
  <si>
    <t>ศูนย์วิจัยและพัฒนาอาหารสัตว์นครราชสีมา (0700600056)</t>
  </si>
  <si>
    <t>สำนักพัฒนาอาหารสัตว์ (0700600053)</t>
  </si>
  <si>
    <t>ศูนย์วิจัยและพัฒนาอาหารสัตว์เพชรบุรี (0700600074)</t>
  </si>
  <si>
    <t>ประเภท - รายการ</t>
  </si>
  <si>
    <t>โครงการ</t>
  </si>
  <si>
    <t>ศูนย์ต้นทุน</t>
  </si>
  <si>
    <t>หน่วยงาน</t>
  </si>
  <si>
    <t>งวดที่ 1</t>
  </si>
  <si>
    <t>งวดที่ 2</t>
  </si>
  <si>
    <t>งวดที่ 3</t>
  </si>
  <si>
    <t>รวมทั้งสิ้น
(หน่วยงาน)</t>
  </si>
  <si>
    <t>รวมทั้งสิ้น
(โครงการ)</t>
  </si>
  <si>
    <t>สำนักพัฒนาอาหารสัตว์</t>
  </si>
  <si>
    <t>ศูนย์วิจัยและพัฒนาอาหารสัตว์นครราชสีมา</t>
  </si>
  <si>
    <t>ศูนย์วิจัยและพัฒนาอาหารสัตว์เพชรบุรี</t>
  </si>
  <si>
    <t>วิจัยการจัดการอาหารสัตว์เพื่อเพิ่มประสิทธิภาพการเลี้ยงสุกรลูกผสมปากช่อง 5</t>
  </si>
  <si>
    <t>รวมทั้งสิ้น
(สอส.)</t>
  </si>
  <si>
    <t xml:space="preserve">งบประมาณด้านวิทยาศาสตร์ วิจัยและนวัตกรรม ประจำปีงบประมาณ พ.ศ. 2566          
</t>
  </si>
  <si>
    <t>ความต้องการโปรตีน พลังงาน และแร่ธาตุของสุกรลูกผสมพันธุ์ปากช่อง 5 ของกรมปศุสัตว์ เพศเมีย ระยะขุน (น้ำหนัก 60-120 กิโลกรัม)</t>
  </si>
  <si>
    <t>งบประมาณด้านวิทยาศาสตร์ วิจัยและนวัตกรรม ประจำปีงบประมาณ พ.ศ. 2567</t>
  </si>
  <si>
    <t>การวิจัยเพื่อพัฒนาการจัดการอาหารสัตว์แม่นยำเพื่อเพิ่มประสิทธิภาพการเลี้ยงโคเนื้อพันธุ์ตาก</t>
  </si>
  <si>
    <t>ความต้องการ พลังงาน โปรตีนและแร่ธาตุ เพื่อการอุ้มท้องของแม่โคพันธุ์ตากในช่วง 3 เดือนสุดท้ายถึงคลอด: สมรรถนะการผลิตของแม่และลูกโค</t>
  </si>
  <si>
    <t xml:space="preserve">ความต้องการพลังงาน โปรตีน และแร่ธาตุ เพื่อการดำรงชีพและเพื่อการเจริญเติบโตของโคเนื้อพันธุ์ตาก เพศผู้ตอน อายุ 25-30 เดือน
</t>
  </si>
  <si>
    <t>ศูนย์วิจัยและบำรุงพันธุ์สัตว์ตาก</t>
  </si>
  <si>
    <t>ความต้องการโปรตีน พลังงาน และแร่ธาตุของสุกรลูกผสมพันธุ์ปากช่อง 5 ของกรมปศุสัตว์ เพศผู้ตอน ระยะขุน (น้ำหนัก 60-120 กิโลกรัม)</t>
  </si>
  <si>
    <t>การประเมินคุณค่าทางโภชนะของวัตถุดิบอาหารสัตว์ในท้องถิ่น 5 ชนิด สำหรับใช้เป็นอาหารเลี้ยงสุกรลูกผสมพันธุ์ปากช่อง 5 ของกรมปศุสัตว์</t>
  </si>
  <si>
    <t>ความต้องการพลังงาน โปรตีน และแร่ธาตุ เพื่อการดำรงชีพและเพื่อการเจริญเติบโตของโคเนื้อพันธุ์ตาก เพศผู้ตอน อายุ 25-30 เดือน</t>
  </si>
  <si>
    <t>2.2 โครงการความต้องการพลังงาน โปรตีน และแร่ธาตุ เพื่อการดำรงชีพและเพื่อการเจริญเติบโตของโคเนื้อพันธุ์ตาก เพศผู้ตอน อายุ 25-30 เดือน</t>
  </si>
  <si>
    <t>งวดที่ 4</t>
  </si>
  <si>
    <t>รายละเอียดค่าจ้างเหมาบริการ ปีงบประมาณ 2567</t>
  </si>
  <si>
    <t>ค่าจ้างเหมาบริการ</t>
  </si>
  <si>
    <t>รายการจ้างเหมาบริการ</t>
  </si>
  <si>
    <t>จำนวน</t>
  </si>
  <si>
    <t>อัตราค่าจ้าง</t>
  </si>
  <si>
    <t>คน/รายการ</t>
  </si>
  <si>
    <t>ระยะเวลาจ้าง</t>
  </si>
  <si>
    <t>จำนวนเงินรวม</t>
  </si>
  <si>
    <t>ไตรมาส 4</t>
  </si>
  <si>
    <r>
      <t xml:space="preserve">การวิจัยเพื่อพัฒนาการจัดการอาหารสัตว์แม่นยำเพื่อเพิ่มประสิทธิภาพการเลี้ยงโคเนื้อพันธุ์ตาก
</t>
    </r>
    <r>
      <rPr>
        <u/>
        <sz val="16"/>
        <color theme="1"/>
        <rFont val="TH SarabunPSK"/>
        <family val="2"/>
      </rPr>
      <t>โครงการย่อย</t>
    </r>
    <r>
      <rPr>
        <sz val="16"/>
        <color theme="1"/>
        <rFont val="TH SarabunPSK"/>
        <family val="2"/>
      </rPr>
      <t xml:space="preserve"> โครงการความต้องการ พลังงาน โปรตีนและแร่ธาตุ เพื่อการอุ้มท้องของแม่โคพันธุ์ตากในช่วง 3 เดือนสุดท้ายถึงคลอด: สมรรถนะการผลิตของแม่และลูกโค</t>
    </r>
  </si>
  <si>
    <t>ค่าจ้างเหมาบริการปรับปรุงคอกทดลองแม่โคอุ้มท้อง</t>
  </si>
  <si>
    <t xml:space="preserve"> คอก </t>
  </si>
  <si>
    <t>ค่าจ้างเหมาเลี้ยงสัตว์ทดลองแม่โคอุ้มท้อง  (ระยะเวลา 5 เดือน)</t>
  </si>
  <si>
    <t xml:space="preserve"> งาน </t>
  </si>
  <si>
    <t>ค่าจ้างเหมาบริการเก็บตัวอย่างทดลองแม่โคอุ้มท้อง (ตลอด 24 ชั่วโมง) เพื่อส่งวิเคราะห์ทางห้องปฏิบัติการ</t>
  </si>
  <si>
    <t xml:space="preserve"> วัน </t>
  </si>
  <si>
    <r>
      <t xml:space="preserve">การวิจัยเพื่อพัฒนาการจัดการอาหารสัตว์แม่นยำเพื่อเพิ่มประสิทธิภาพการเลี้ยงโคเนื้อพันธุ์ตาก
</t>
    </r>
    <r>
      <rPr>
        <u/>
        <sz val="16"/>
        <color theme="1"/>
        <rFont val="TH SarabunPSK"/>
        <family val="2"/>
      </rPr>
      <t>โครงการย่อย</t>
    </r>
    <r>
      <rPr>
        <sz val="16"/>
        <color theme="1"/>
        <rFont val="TH SarabunPSK"/>
        <family val="2"/>
      </rPr>
      <t xml:space="preserve"> โครงการความต้องการพลังงาน โปรตีน และแร่ธาตุ เพื่อการดำรงชีพและเพื่อการเจริญเติบโตของโคเนื้อพันธุ์ตาก เพศผู้ตอน อายุ 25-30 เดือน</t>
    </r>
  </si>
  <si>
    <t>ค่าจ้างเหมาบริการปรับปรุงคอกทดลองโคขุน</t>
  </si>
  <si>
    <t>ค่าจ้างเหมาเลี้ยงสัตว์ทดลองโคขุน  (ระยะเวลา 6 เดือน)</t>
  </si>
  <si>
    <t>ค่าจ้างเหมาบริการชำแหละสัตว์ทดลองโคขุน  จำนวน 25 ตัวๆละ 2,500 บาท</t>
  </si>
  <si>
    <t xml:space="preserve"> ตัว </t>
  </si>
  <si>
    <t xml:space="preserve">ค่าจ้างเหมาบริการเตรียมตัวอย่างทดลองเพื่อส่งวิเคราะห์เคมี  </t>
  </si>
  <si>
    <t xml:space="preserve"> ตัวอย่าง </t>
  </si>
  <si>
    <t>ศูนย์วิจัยและพัฒนาอาหารสัตว์แพร่</t>
  </si>
  <si>
    <t>ศูนย์วิจัยและพัฒนาอาหารสัตว์แพร่ (0700600070)</t>
  </si>
  <si>
    <t>งวดที่ 5</t>
  </si>
  <si>
    <t>ศูนย์วิจัยและพัฒนาอาหารสัตว์เลย</t>
  </si>
  <si>
    <t>โอนเงินงวดที่ 4.1 กษ 0607/1332 ลว 4 สค.68</t>
  </si>
  <si>
    <t>สำนักพัฒนาอาหารสัตว์ โอนเงิน ค่าเบี้ยเลี้ยง ที่พักและพาหนะ ให้ ศูนย์วิจัยและพัฒนาอาหารสัตว์แพร่ จำนวน 23,800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</si>
</sst>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5"/>
      <name val="TH SarabunPSK"/>
      <family val="2"/>
    </font>
    <font>
      <b/>
      <sz val="15"/>
      <name val="TH SarabunPSK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6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8"/>
      <name val="Tahoma"/>
      <family val="2"/>
      <charset val="222"/>
      <scheme val="minor"/>
    </font>
    <font>
      <b/>
      <sz val="18"/>
      <color theme="1"/>
      <name val="TH SarabunPSK"/>
      <family val="2"/>
    </font>
    <font>
      <u/>
      <sz val="16"/>
      <color theme="1"/>
      <name val="TH SarabunPSK"/>
      <family val="2"/>
    </font>
    <font>
      <sz val="14"/>
      <color theme="1"/>
      <name val="TH SarabunPSK"/>
      <family val="2"/>
    </font>
    <font>
      <b/>
      <u/>
      <sz val="16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12" fillId="0" borderId="0"/>
    <xf numFmtId="0" fontId="12" fillId="0" borderId="0"/>
  </cellStyleXfs>
  <cellXfs count="212">
    <xf numFmtId="0" fontId="0" fillId="0" borderId="0" xfId="0"/>
    <xf numFmtId="0" fontId="2" fillId="0" borderId="0" xfId="0" applyFont="1"/>
    <xf numFmtId="43" fontId="2" fillId="0" borderId="0" xfId="1" applyFont="1"/>
    <xf numFmtId="49" fontId="4" fillId="0" borderId="0" xfId="2" applyNumberFormat="1" applyFont="1" applyProtection="1">
      <protection locked="0"/>
    </xf>
    <xf numFmtId="43" fontId="4" fillId="0" borderId="2" xfId="1" applyFont="1" applyBorder="1" applyProtection="1"/>
    <xf numFmtId="43" fontId="4" fillId="0" borderId="2" xfId="1" applyFont="1" applyBorder="1" applyProtection="1">
      <protection locked="0"/>
    </xf>
    <xf numFmtId="49" fontId="4" fillId="0" borderId="2" xfId="2" applyNumberFormat="1" applyFont="1" applyBorder="1" applyProtection="1">
      <protection locked="0"/>
    </xf>
    <xf numFmtId="43" fontId="4" fillId="2" borderId="2" xfId="1" applyFont="1" applyFill="1" applyBorder="1" applyProtection="1"/>
    <xf numFmtId="49" fontId="4" fillId="2" borderId="2" xfId="2" applyNumberFormat="1" applyFont="1" applyFill="1" applyBorder="1" applyAlignment="1" applyProtection="1">
      <alignment horizontal="center"/>
      <protection locked="0"/>
    </xf>
    <xf numFmtId="43" fontId="4" fillId="3" borderId="2" xfId="1" applyFont="1" applyFill="1" applyBorder="1" applyProtection="1"/>
    <xf numFmtId="49" fontId="4" fillId="3" borderId="2" xfId="2" applyNumberFormat="1" applyFont="1" applyFill="1" applyBorder="1" applyProtection="1">
      <protection locked="0"/>
    </xf>
    <xf numFmtId="49" fontId="4" fillId="0" borderId="0" xfId="2" applyNumberFormat="1" applyFont="1" applyAlignment="1" applyProtection="1">
      <alignment vertical="center"/>
      <protection locked="0"/>
    </xf>
    <xf numFmtId="43" fontId="4" fillId="4" borderId="0" xfId="1" applyFont="1" applyFill="1" applyProtection="1">
      <protection locked="0"/>
    </xf>
    <xf numFmtId="49" fontId="5" fillId="4" borderId="0" xfId="2" applyNumberFormat="1" applyFont="1" applyFill="1"/>
    <xf numFmtId="43" fontId="4" fillId="0" borderId="1" xfId="1" applyFont="1" applyBorder="1" applyProtection="1"/>
    <xf numFmtId="43" fontId="4" fillId="0" borderId="1" xfId="1" applyFont="1" applyBorder="1" applyProtection="1">
      <protection locked="0"/>
    </xf>
    <xf numFmtId="49" fontId="5" fillId="0" borderId="1" xfId="2" applyNumberFormat="1" applyFont="1" applyBorder="1" applyProtection="1">
      <protection locked="0"/>
    </xf>
    <xf numFmtId="49" fontId="5" fillId="0" borderId="2" xfId="2" applyNumberFormat="1" applyFont="1" applyBorder="1" applyProtection="1">
      <protection locked="0"/>
    </xf>
    <xf numFmtId="43" fontId="5" fillId="0" borderId="2" xfId="1" applyFont="1" applyBorder="1" applyProtection="1"/>
    <xf numFmtId="49" fontId="4" fillId="0" borderId="2" xfId="2" applyNumberFormat="1" applyFont="1" applyBorder="1" applyAlignment="1" applyProtection="1">
      <alignment horizontal="center"/>
      <protection locked="0"/>
    </xf>
    <xf numFmtId="43" fontId="5" fillId="0" borderId="3" xfId="1" applyFont="1" applyBorder="1" applyProtection="1"/>
    <xf numFmtId="49" fontId="5" fillId="0" borderId="3" xfId="2" applyNumberFormat="1" applyFont="1" applyBorder="1" applyProtection="1">
      <protection locked="0"/>
    </xf>
    <xf numFmtId="43" fontId="4" fillId="0" borderId="1" xfId="1" applyFont="1" applyFill="1" applyBorder="1" applyProtection="1"/>
    <xf numFmtId="43" fontId="5" fillId="0" borderId="1" xfId="1" applyFont="1" applyFill="1" applyBorder="1" applyProtection="1">
      <protection locked="0"/>
    </xf>
    <xf numFmtId="43" fontId="4" fillId="0" borderId="2" xfId="1" applyFont="1" applyFill="1" applyBorder="1" applyProtection="1"/>
    <xf numFmtId="43" fontId="4" fillId="0" borderId="2" xfId="1" applyFont="1" applyFill="1" applyBorder="1" applyProtection="1">
      <protection locked="0"/>
    </xf>
    <xf numFmtId="43" fontId="5" fillId="0" borderId="2" xfId="1" applyFont="1" applyFill="1" applyBorder="1" applyProtection="1"/>
    <xf numFmtId="43" fontId="5" fillId="0" borderId="3" xfId="1" applyFont="1" applyFill="1" applyBorder="1" applyProtection="1"/>
    <xf numFmtId="43" fontId="0" fillId="0" borderId="0" xfId="1" applyFont="1"/>
    <xf numFmtId="49" fontId="6" fillId="0" borderId="0" xfId="2" applyNumberFormat="1" applyFont="1" applyProtection="1">
      <protection locked="0"/>
    </xf>
    <xf numFmtId="49" fontId="7" fillId="0" borderId="0" xfId="2" applyNumberFormat="1" applyFont="1" applyProtection="1">
      <protection locked="0"/>
    </xf>
    <xf numFmtId="43" fontId="6" fillId="0" borderId="1" xfId="1" applyFont="1" applyBorder="1" applyProtection="1"/>
    <xf numFmtId="43" fontId="6" fillId="0" borderId="1" xfId="1" applyFont="1" applyBorder="1" applyProtection="1">
      <protection locked="0"/>
    </xf>
    <xf numFmtId="49" fontId="7" fillId="0" borderId="1" xfId="2" applyNumberFormat="1" applyFont="1" applyBorder="1" applyProtection="1">
      <protection locked="0"/>
    </xf>
    <xf numFmtId="43" fontId="6" fillId="0" borderId="2" xfId="1" applyFont="1" applyBorder="1" applyProtection="1"/>
    <xf numFmtId="43" fontId="6" fillId="0" borderId="2" xfId="1" applyFont="1" applyBorder="1" applyProtection="1">
      <protection locked="0"/>
    </xf>
    <xf numFmtId="49" fontId="7" fillId="0" borderId="2" xfId="2" applyNumberFormat="1" applyFont="1" applyBorder="1" applyProtection="1">
      <protection locked="0"/>
    </xf>
    <xf numFmtId="49" fontId="6" fillId="0" borderId="2" xfId="2" applyNumberFormat="1" applyFont="1" applyBorder="1" applyProtection="1">
      <protection locked="0"/>
    </xf>
    <xf numFmtId="43" fontId="7" fillId="0" borderId="2" xfId="1" applyFont="1" applyBorder="1" applyProtection="1"/>
    <xf numFmtId="49" fontId="6" fillId="0" borderId="2" xfId="2" applyNumberFormat="1" applyFont="1" applyBorder="1" applyAlignment="1" applyProtection="1">
      <alignment horizontal="center"/>
      <protection locked="0"/>
    </xf>
    <xf numFmtId="43" fontId="7" fillId="0" borderId="3" xfId="1" applyFont="1" applyBorder="1" applyProtection="1"/>
    <xf numFmtId="49" fontId="7" fillId="0" borderId="3" xfId="2" applyNumberFormat="1" applyFont="1" applyBorder="1" applyProtection="1">
      <protection locked="0"/>
    </xf>
    <xf numFmtId="43" fontId="6" fillId="4" borderId="0" xfId="1" applyFont="1" applyFill="1" applyProtection="1">
      <protection locked="0"/>
    </xf>
    <xf numFmtId="49" fontId="7" fillId="4" borderId="0" xfId="2" applyNumberFormat="1" applyFont="1" applyFill="1"/>
    <xf numFmtId="2" fontId="4" fillId="0" borderId="0" xfId="2" applyNumberFormat="1" applyFont="1" applyProtection="1">
      <protection locked="0"/>
    </xf>
    <xf numFmtId="43" fontId="4" fillId="0" borderId="0" xfId="1" applyFont="1" applyFill="1" applyProtection="1">
      <protection locked="0"/>
    </xf>
    <xf numFmtId="0" fontId="8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5" fillId="0" borderId="4" xfId="1" applyFont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49" fontId="5" fillId="5" borderId="3" xfId="2" applyNumberFormat="1" applyFont="1" applyFill="1" applyBorder="1" applyAlignment="1" applyProtection="1">
      <alignment vertical="center"/>
      <protection locked="0"/>
    </xf>
    <xf numFmtId="43" fontId="5" fillId="5" borderId="3" xfId="1" applyFont="1" applyFill="1" applyBorder="1" applyAlignment="1" applyProtection="1">
      <alignment vertical="center"/>
      <protection locked="0"/>
    </xf>
    <xf numFmtId="49" fontId="4" fillId="0" borderId="2" xfId="2" applyNumberFormat="1" applyFont="1" applyBorder="1" applyAlignment="1" applyProtection="1">
      <alignment vertical="center"/>
      <protection locked="0"/>
    </xf>
    <xf numFmtId="43" fontId="4" fillId="0" borderId="2" xfId="1" applyFont="1" applyFill="1" applyBorder="1" applyAlignment="1" applyProtection="1">
      <alignment vertical="center"/>
      <protection locked="0"/>
    </xf>
    <xf numFmtId="49" fontId="5" fillId="5" borderId="2" xfId="2" applyNumberFormat="1" applyFont="1" applyFill="1" applyBorder="1" applyAlignment="1" applyProtection="1">
      <alignment vertical="center"/>
      <protection locked="0"/>
    </xf>
    <xf numFmtId="43" fontId="5" fillId="5" borderId="2" xfId="1" applyFont="1" applyFill="1" applyBorder="1" applyAlignment="1" applyProtection="1">
      <alignment vertical="center"/>
      <protection locked="0"/>
    </xf>
    <xf numFmtId="49" fontId="4" fillId="3" borderId="2" xfId="2" applyNumberFormat="1" applyFont="1" applyFill="1" applyBorder="1" applyAlignment="1" applyProtection="1">
      <alignment vertical="center"/>
      <protection locked="0"/>
    </xf>
    <xf numFmtId="43" fontId="4" fillId="3" borderId="2" xfId="1" applyFont="1" applyFill="1" applyBorder="1" applyAlignment="1" applyProtection="1">
      <alignment vertical="center"/>
      <protection locked="0"/>
    </xf>
    <xf numFmtId="49" fontId="4" fillId="2" borderId="2" xfId="2" applyNumberFormat="1" applyFont="1" applyFill="1" applyBorder="1" applyAlignment="1" applyProtection="1">
      <alignment horizontal="center" vertical="center"/>
      <protection locked="0"/>
    </xf>
    <xf numFmtId="43" fontId="4" fillId="2" borderId="2" xfId="1" applyFont="1" applyFill="1" applyBorder="1" applyAlignment="1" applyProtection="1">
      <alignment horizontal="center" vertical="center"/>
      <protection locked="0"/>
    </xf>
    <xf numFmtId="49" fontId="4" fillId="0" borderId="1" xfId="2" applyNumberFormat="1" applyFont="1" applyBorder="1" applyAlignment="1" applyProtection="1">
      <alignment vertical="center"/>
      <protection locked="0"/>
    </xf>
    <xf numFmtId="43" fontId="4" fillId="0" borderId="1" xfId="1" applyFont="1" applyFill="1" applyBorder="1" applyAlignment="1" applyProtection="1">
      <alignment vertical="center"/>
      <protection locked="0"/>
    </xf>
    <xf numFmtId="49" fontId="4" fillId="0" borderId="10" xfId="2" applyNumberFormat="1" applyFont="1" applyBorder="1" applyAlignment="1" applyProtection="1">
      <alignment vertical="center"/>
      <protection locked="0"/>
    </xf>
    <xf numFmtId="43" fontId="4" fillId="0" borderId="10" xfId="1" applyFont="1" applyFill="1" applyBorder="1" applyAlignment="1" applyProtection="1">
      <alignment vertical="center"/>
      <protection locked="0"/>
    </xf>
    <xf numFmtId="49" fontId="4" fillId="2" borderId="10" xfId="2" applyNumberFormat="1" applyFont="1" applyFill="1" applyBorder="1" applyAlignment="1" applyProtection="1">
      <alignment horizontal="center" vertical="center"/>
      <protection locked="0"/>
    </xf>
    <xf numFmtId="43" fontId="4" fillId="2" borderId="10" xfId="1" applyFont="1" applyFill="1" applyBorder="1" applyAlignment="1" applyProtection="1">
      <alignment horizontal="center" vertical="center"/>
      <protection locked="0"/>
    </xf>
    <xf numFmtId="49" fontId="5" fillId="5" borderId="1" xfId="2" applyNumberFormat="1" applyFont="1" applyFill="1" applyBorder="1" applyAlignment="1" applyProtection="1">
      <alignment vertical="center"/>
      <protection locked="0"/>
    </xf>
    <xf numFmtId="43" fontId="5" fillId="5" borderId="1" xfId="1" applyFont="1" applyFill="1" applyBorder="1" applyAlignment="1" applyProtection="1">
      <alignment vertical="center"/>
      <protection locked="0"/>
    </xf>
    <xf numFmtId="0" fontId="2" fillId="0" borderId="11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43" fontId="2" fillId="0" borderId="5" xfId="1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3" fontId="2" fillId="0" borderId="4" xfId="1" applyFont="1" applyFill="1" applyBorder="1" applyAlignment="1">
      <alignment vertical="top"/>
    </xf>
    <xf numFmtId="43" fontId="10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/>
    </xf>
    <xf numFmtId="43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3" fontId="11" fillId="0" borderId="0" xfId="1" applyFont="1" applyAlignment="1">
      <alignment vertical="center"/>
    </xf>
    <xf numFmtId="43" fontId="0" fillId="0" borderId="0" xfId="1" applyFont="1" applyAlignment="1">
      <alignment vertical="center"/>
    </xf>
    <xf numFmtId="0" fontId="0" fillId="0" borderId="0" xfId="0" applyAlignment="1">
      <alignment vertical="center"/>
    </xf>
    <xf numFmtId="43" fontId="11" fillId="0" borderId="0" xfId="1" applyFont="1" applyBorder="1" applyAlignment="1">
      <alignment vertical="center"/>
    </xf>
    <xf numFmtId="43" fontId="0" fillId="0" borderId="0" xfId="1" applyFont="1" applyBorder="1" applyAlignment="1">
      <alignment vertical="center"/>
    </xf>
    <xf numFmtId="49" fontId="5" fillId="5" borderId="3" xfId="2" applyNumberFormat="1" applyFont="1" applyFill="1" applyBorder="1" applyProtection="1">
      <protection locked="0"/>
    </xf>
    <xf numFmtId="43" fontId="5" fillId="5" borderId="3" xfId="1" applyFont="1" applyFill="1" applyBorder="1" applyProtection="1"/>
    <xf numFmtId="49" fontId="5" fillId="5" borderId="2" xfId="2" applyNumberFormat="1" applyFont="1" applyFill="1" applyBorder="1" applyProtection="1">
      <protection locked="0"/>
    </xf>
    <xf numFmtId="43" fontId="5" fillId="5" borderId="2" xfId="1" applyFont="1" applyFill="1" applyBorder="1" applyProtection="1"/>
    <xf numFmtId="43" fontId="4" fillId="5" borderId="2" xfId="1" applyFont="1" applyFill="1" applyBorder="1" applyProtection="1"/>
    <xf numFmtId="43" fontId="4" fillId="5" borderId="2" xfId="1" applyFont="1" applyFill="1" applyBorder="1" applyProtection="1">
      <protection locked="0"/>
    </xf>
    <xf numFmtId="49" fontId="5" fillId="5" borderId="1" xfId="2" applyNumberFormat="1" applyFont="1" applyFill="1" applyBorder="1" applyProtection="1">
      <protection locked="0"/>
    </xf>
    <xf numFmtId="43" fontId="4" fillId="5" borderId="1" xfId="1" applyFont="1" applyFill="1" applyBorder="1" applyProtection="1"/>
    <xf numFmtId="43" fontId="4" fillId="5" borderId="1" xfId="1" applyFont="1" applyFill="1" applyBorder="1" applyProtection="1">
      <protection locked="0"/>
    </xf>
    <xf numFmtId="49" fontId="6" fillId="0" borderId="10" xfId="2" applyNumberFormat="1" applyFont="1" applyBorder="1" applyProtection="1">
      <protection locked="0"/>
    </xf>
    <xf numFmtId="49" fontId="6" fillId="0" borderId="1" xfId="2" applyNumberFormat="1" applyFont="1" applyBorder="1" applyProtection="1">
      <protection locked="0"/>
    </xf>
    <xf numFmtId="43" fontId="6" fillId="0" borderId="10" xfId="1" applyFont="1" applyBorder="1" applyProtection="1"/>
    <xf numFmtId="43" fontId="6" fillId="0" borderId="10" xfId="1" applyFont="1" applyBorder="1" applyProtection="1">
      <protection locked="0"/>
    </xf>
    <xf numFmtId="49" fontId="4" fillId="0" borderId="10" xfId="2" applyNumberFormat="1" applyFont="1" applyBorder="1" applyProtection="1">
      <protection locked="0"/>
    </xf>
    <xf numFmtId="43" fontId="4" fillId="0" borderId="10" xfId="1" applyFont="1" applyBorder="1" applyProtection="1"/>
    <xf numFmtId="43" fontId="4" fillId="0" borderId="10" xfId="1" applyFont="1" applyBorder="1" applyProtection="1">
      <protection locked="0"/>
    </xf>
    <xf numFmtId="49" fontId="4" fillId="0" borderId="1" xfId="2" applyNumberFormat="1" applyFont="1" applyBorder="1" applyProtection="1">
      <protection locked="0"/>
    </xf>
    <xf numFmtId="43" fontId="4" fillId="0" borderId="10" xfId="1" applyFont="1" applyFill="1" applyBorder="1" applyProtection="1"/>
    <xf numFmtId="43" fontId="4" fillId="0" borderId="10" xfId="1" applyFont="1" applyFill="1" applyBorder="1" applyProtection="1">
      <protection locked="0"/>
    </xf>
    <xf numFmtId="43" fontId="4" fillId="0" borderId="1" xfId="1" applyFont="1" applyFill="1" applyBorder="1" applyProtection="1">
      <protection locked="0"/>
    </xf>
    <xf numFmtId="0" fontId="2" fillId="0" borderId="5" xfId="0" applyFont="1" applyBorder="1" applyAlignment="1">
      <alignment vertical="top" wrapText="1"/>
    </xf>
    <xf numFmtId="188" fontId="2" fillId="0" borderId="12" xfId="0" applyNumberFormat="1" applyFont="1" applyBorder="1" applyAlignment="1">
      <alignment vertical="top"/>
    </xf>
    <xf numFmtId="188" fontId="2" fillId="0" borderId="5" xfId="0" applyNumberFormat="1" applyFont="1" applyBorder="1" applyAlignment="1">
      <alignment horizontal="center" vertical="top"/>
    </xf>
    <xf numFmtId="43" fontId="2" fillId="0" borderId="0" xfId="1" applyFont="1" applyFill="1" applyAlignment="1">
      <alignment vertical="top" wrapText="1"/>
    </xf>
    <xf numFmtId="188" fontId="8" fillId="0" borderId="4" xfId="3" applyNumberFormat="1" applyFont="1" applyFill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3" fontId="8" fillId="0" borderId="4" xfId="1" applyFont="1" applyFill="1" applyBorder="1" applyAlignment="1">
      <alignment horizontal="center" vertical="top" wrapText="1"/>
    </xf>
    <xf numFmtId="43" fontId="8" fillId="0" borderId="0" xfId="1" applyFont="1" applyFill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43" fontId="2" fillId="0" borderId="16" xfId="1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188" fontId="2" fillId="0" borderId="0" xfId="0" applyNumberFormat="1" applyFont="1" applyAlignment="1">
      <alignment horizontal="center" vertical="top" wrapText="1"/>
    </xf>
    <xf numFmtId="0" fontId="8" fillId="0" borderId="9" xfId="0" applyFont="1" applyBorder="1" applyAlignment="1">
      <alignment vertical="center" wrapText="1"/>
    </xf>
    <xf numFmtId="189" fontId="4" fillId="0" borderId="4" xfId="1" applyNumberFormat="1" applyFont="1" applyFill="1" applyBorder="1" applyAlignment="1" applyProtection="1">
      <alignment horizontal="center" vertical="center"/>
      <protection locked="0"/>
    </xf>
    <xf numFmtId="43" fontId="2" fillId="0" borderId="0" xfId="0" applyNumberFormat="1" applyFont="1" applyAlignment="1">
      <alignment vertical="top" wrapText="1"/>
    </xf>
    <xf numFmtId="49" fontId="5" fillId="6" borderId="4" xfId="2" applyNumberFormat="1" applyFont="1" applyFill="1" applyBorder="1" applyAlignment="1" applyProtection="1">
      <alignment vertical="center"/>
      <protection locked="0"/>
    </xf>
    <xf numFmtId="43" fontId="5" fillId="6" borderId="4" xfId="1" applyFont="1" applyFill="1" applyBorder="1" applyAlignment="1" applyProtection="1">
      <alignment vertical="center"/>
      <protection locked="0"/>
    </xf>
    <xf numFmtId="43" fontId="5" fillId="6" borderId="4" xfId="1" applyFont="1" applyFill="1" applyBorder="1" applyAlignment="1" applyProtection="1">
      <alignment vertical="center"/>
    </xf>
    <xf numFmtId="0" fontId="8" fillId="0" borderId="4" xfId="0" applyFont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43" fontId="14" fillId="0" borderId="0" xfId="3" applyFont="1" applyAlignment="1">
      <alignment vertical="top"/>
    </xf>
    <xf numFmtId="43" fontId="2" fillId="0" borderId="0" xfId="3" applyFont="1" applyAlignment="1">
      <alignment vertical="top"/>
    </xf>
    <xf numFmtId="43" fontId="2" fillId="0" borderId="0" xfId="3" applyFont="1" applyAlignment="1">
      <alignment horizontal="center" vertical="top"/>
    </xf>
    <xf numFmtId="0" fontId="14" fillId="0" borderId="9" xfId="0" applyFont="1" applyBorder="1" applyAlignment="1">
      <alignment vertical="top"/>
    </xf>
    <xf numFmtId="0" fontId="14" fillId="0" borderId="9" xfId="0" applyFont="1" applyBorder="1" applyAlignment="1">
      <alignment vertical="top" wrapText="1"/>
    </xf>
    <xf numFmtId="43" fontId="14" fillId="0" borderId="0" xfId="3" applyFont="1" applyBorder="1" applyAlignment="1">
      <alignment vertical="top"/>
    </xf>
    <xf numFmtId="43" fontId="8" fillId="0" borderId="4" xfId="3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1" xfId="0" applyFont="1" applyBorder="1" applyAlignment="1">
      <alignment vertical="top" wrapText="1"/>
    </xf>
    <xf numFmtId="43" fontId="2" fillId="0" borderId="17" xfId="1" applyFont="1" applyFill="1" applyBorder="1" applyAlignment="1">
      <alignment vertical="top"/>
    </xf>
    <xf numFmtId="43" fontId="2" fillId="0" borderId="18" xfId="3" applyFont="1" applyFill="1" applyBorder="1" applyAlignment="1">
      <alignment horizontal="center" vertical="top"/>
    </xf>
    <xf numFmtId="43" fontId="2" fillId="0" borderId="13" xfId="1" applyFont="1" applyFill="1" applyBorder="1" applyAlignment="1">
      <alignment vertical="top"/>
    </xf>
    <xf numFmtId="43" fontId="2" fillId="0" borderId="19" xfId="1" applyFont="1" applyFill="1" applyBorder="1" applyAlignment="1">
      <alignment vertical="top"/>
    </xf>
    <xf numFmtId="0" fontId="2" fillId="0" borderId="20" xfId="0" applyFont="1" applyBorder="1" applyAlignment="1">
      <alignment vertical="top" wrapText="1"/>
    </xf>
    <xf numFmtId="43" fontId="2" fillId="0" borderId="21" xfId="1" applyFont="1" applyFill="1" applyBorder="1" applyAlignment="1">
      <alignment vertical="top"/>
    </xf>
    <xf numFmtId="43" fontId="2" fillId="0" borderId="22" xfId="3" applyFont="1" applyFill="1" applyBorder="1" applyAlignment="1">
      <alignment horizontal="center" vertical="top"/>
    </xf>
    <xf numFmtId="43" fontId="2" fillId="0" borderId="23" xfId="1" applyFont="1" applyFill="1" applyBorder="1" applyAlignment="1">
      <alignment vertical="top"/>
    </xf>
    <xf numFmtId="43" fontId="2" fillId="0" borderId="2" xfId="1" applyFont="1" applyFill="1" applyBorder="1" applyAlignment="1">
      <alignment vertical="top"/>
    </xf>
    <xf numFmtId="0" fontId="16" fillId="0" borderId="20" xfId="0" applyFont="1" applyBorder="1" applyAlignment="1">
      <alignment horizontal="left" vertical="top" wrapText="1"/>
    </xf>
    <xf numFmtId="43" fontId="16" fillId="0" borderId="21" xfId="1" applyFont="1" applyFill="1" applyBorder="1" applyAlignment="1">
      <alignment horizontal="left" vertical="top"/>
    </xf>
    <xf numFmtId="187" fontId="16" fillId="0" borderId="22" xfId="1" applyNumberFormat="1" applyFont="1" applyFill="1" applyBorder="1" applyAlignment="1">
      <alignment horizontal="center" vertical="top"/>
    </xf>
    <xf numFmtId="43" fontId="16" fillId="0" borderId="23" xfId="1" applyFont="1" applyBorder="1" applyAlignment="1">
      <alignment horizontal="center" vertical="top"/>
    </xf>
    <xf numFmtId="43" fontId="16" fillId="0" borderId="2" xfId="1" applyFont="1" applyBorder="1" applyAlignment="1">
      <alignment horizontal="center" vertical="top"/>
    </xf>
    <xf numFmtId="43" fontId="16" fillId="0" borderId="2" xfId="1" applyFont="1" applyFill="1" applyBorder="1" applyAlignment="1">
      <alignment horizontal="center" vertical="top"/>
    </xf>
    <xf numFmtId="0" fontId="2" fillId="0" borderId="24" xfId="0" applyFont="1" applyBorder="1" applyAlignment="1">
      <alignment horizontal="left" vertical="top" wrapText="1"/>
    </xf>
    <xf numFmtId="43" fontId="2" fillId="0" borderId="25" xfId="1" applyFont="1" applyFill="1" applyBorder="1" applyAlignment="1">
      <alignment vertical="top"/>
    </xf>
    <xf numFmtId="43" fontId="2" fillId="0" borderId="26" xfId="3" applyFont="1" applyFill="1" applyBorder="1" applyAlignment="1">
      <alignment horizontal="center" vertical="top"/>
    </xf>
    <xf numFmtId="43" fontId="2" fillId="0" borderId="27" xfId="1" applyFont="1" applyFill="1" applyBorder="1" applyAlignment="1">
      <alignment vertical="top"/>
    </xf>
    <xf numFmtId="43" fontId="2" fillId="0" borderId="1" xfId="1" applyFont="1" applyFill="1" applyBorder="1" applyAlignment="1">
      <alignment vertical="top"/>
    </xf>
    <xf numFmtId="43" fontId="2" fillId="0" borderId="21" xfId="3" applyFont="1" applyFill="1" applyBorder="1" applyAlignment="1">
      <alignment vertical="top"/>
    </xf>
    <xf numFmtId="43" fontId="2" fillId="0" borderId="23" xfId="3" applyFont="1" applyFill="1" applyBorder="1" applyAlignment="1">
      <alignment vertical="top"/>
    </xf>
    <xf numFmtId="43" fontId="2" fillId="0" borderId="2" xfId="3" applyFont="1" applyFill="1" applyBorder="1" applyAlignment="1">
      <alignment vertical="top"/>
    </xf>
    <xf numFmtId="43" fontId="2" fillId="0" borderId="5" xfId="3" applyFont="1" applyFill="1" applyBorder="1" applyAlignment="1">
      <alignment vertical="top"/>
    </xf>
    <xf numFmtId="0" fontId="2" fillId="0" borderId="5" xfId="0" applyFont="1" applyBorder="1" applyAlignment="1">
      <alignment horizontal="center" vertical="top"/>
    </xf>
    <xf numFmtId="0" fontId="2" fillId="0" borderId="28" xfId="0" applyFont="1" applyBorder="1" applyAlignment="1">
      <alignment vertical="top" wrapText="1"/>
    </xf>
    <xf numFmtId="43" fontId="2" fillId="0" borderId="29" xfId="3" applyFont="1" applyFill="1" applyBorder="1" applyAlignment="1">
      <alignment vertical="top"/>
    </xf>
    <xf numFmtId="43" fontId="2" fillId="0" borderId="30" xfId="3" applyFont="1" applyFill="1" applyBorder="1" applyAlignment="1">
      <alignment horizontal="center" vertical="top"/>
    </xf>
    <xf numFmtId="43" fontId="2" fillId="0" borderId="31" xfId="3" applyFont="1" applyFill="1" applyBorder="1" applyAlignment="1">
      <alignment vertical="top"/>
    </xf>
    <xf numFmtId="43" fontId="2" fillId="0" borderId="5" xfId="3" applyFont="1" applyBorder="1" applyAlignment="1">
      <alignment vertical="top"/>
    </xf>
    <xf numFmtId="0" fontId="17" fillId="0" borderId="11" xfId="0" applyFont="1" applyBorder="1" applyAlignment="1">
      <alignment vertical="top"/>
    </xf>
    <xf numFmtId="0" fontId="2" fillId="0" borderId="17" xfId="0" applyFont="1" applyBorder="1" applyAlignment="1">
      <alignment vertical="top"/>
    </xf>
    <xf numFmtId="0" fontId="2" fillId="0" borderId="18" xfId="0" applyFont="1" applyBorder="1" applyAlignment="1">
      <alignment vertical="top"/>
    </xf>
    <xf numFmtId="43" fontId="2" fillId="0" borderId="2" xfId="3" applyFont="1" applyBorder="1" applyAlignment="1">
      <alignment vertical="top"/>
    </xf>
    <xf numFmtId="43" fontId="2" fillId="0" borderId="32" xfId="3" applyFont="1" applyBorder="1" applyAlignment="1">
      <alignment vertical="top"/>
    </xf>
    <xf numFmtId="0" fontId="0" fillId="0" borderId="0" xfId="0" applyAlignment="1">
      <alignment wrapText="1"/>
    </xf>
    <xf numFmtId="187" fontId="5" fillId="0" borderId="4" xfId="1" applyNumberFormat="1" applyFont="1" applyFill="1" applyBorder="1" applyAlignment="1">
      <alignment horizontal="center" vertical="center"/>
    </xf>
    <xf numFmtId="43" fontId="8" fillId="0" borderId="4" xfId="1" applyFont="1" applyBorder="1" applyAlignment="1">
      <alignment horizontal="center" vertical="center" wrapText="1"/>
    </xf>
    <xf numFmtId="43" fontId="5" fillId="0" borderId="4" xfId="1" applyFont="1" applyFill="1" applyBorder="1" applyAlignment="1">
      <alignment horizontal="center" vertical="center" wrapText="1"/>
    </xf>
    <xf numFmtId="43" fontId="2" fillId="0" borderId="14" xfId="1" applyFont="1" applyFill="1" applyBorder="1" applyAlignment="1">
      <alignment horizontal="center" vertical="top"/>
    </xf>
    <xf numFmtId="43" fontId="2" fillId="0" borderId="15" xfId="1" applyFont="1" applyFill="1" applyBorder="1" applyAlignment="1">
      <alignment horizontal="center" vertical="top"/>
    </xf>
    <xf numFmtId="0" fontId="2" fillId="0" borderId="1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8" fillId="0" borderId="0" xfId="0" applyFont="1" applyAlignment="1">
      <alignment vertical="center"/>
    </xf>
    <xf numFmtId="0" fontId="8" fillId="0" borderId="9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/>
    </xf>
    <xf numFmtId="43" fontId="8" fillId="0" borderId="4" xfId="3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43" fontId="2" fillId="0" borderId="3" xfId="3" applyFont="1" applyFill="1" applyBorder="1" applyAlignment="1">
      <alignment horizontal="center" vertical="top"/>
    </xf>
    <xf numFmtId="43" fontId="2" fillId="0" borderId="14" xfId="3" applyFont="1" applyFill="1" applyBorder="1" applyAlignment="1">
      <alignment horizontal="center" vertical="top"/>
    </xf>
    <xf numFmtId="43" fontId="2" fillId="0" borderId="5" xfId="3" applyFont="1" applyFill="1" applyBorder="1" applyAlignment="1">
      <alignment horizontal="center" vertical="top"/>
    </xf>
    <xf numFmtId="43" fontId="4" fillId="0" borderId="3" xfId="1" applyFont="1" applyFill="1" applyBorder="1" applyAlignment="1" applyProtection="1">
      <alignment horizontal="center" vertical="center" wrapText="1"/>
      <protection locked="0"/>
    </xf>
    <xf numFmtId="43" fontId="4" fillId="0" borderId="5" xfId="1" applyFont="1" applyFill="1" applyBorder="1" applyAlignment="1" applyProtection="1">
      <alignment horizontal="center" vertical="center" wrapText="1"/>
      <protection locked="0"/>
    </xf>
    <xf numFmtId="49" fontId="5" fillId="0" borderId="3" xfId="2" applyNumberFormat="1" applyFont="1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43" fontId="5" fillId="0" borderId="3" xfId="1" applyFont="1" applyFill="1" applyBorder="1" applyAlignment="1" applyProtection="1">
      <alignment horizontal="center" vertical="center" wrapText="1"/>
      <protection locked="0"/>
    </xf>
    <xf numFmtId="43" fontId="5" fillId="0" borderId="5" xfId="1" applyFont="1" applyFill="1" applyBorder="1" applyAlignment="1" applyProtection="1">
      <alignment horizontal="center" vertical="center" wrapText="1"/>
      <protection locked="0"/>
    </xf>
    <xf numFmtId="43" fontId="4" fillId="0" borderId="8" xfId="1" applyFont="1" applyFill="1" applyBorder="1" applyAlignment="1" applyProtection="1">
      <alignment horizontal="center" vertical="center"/>
      <protection locked="0"/>
    </xf>
    <xf numFmtId="43" fontId="4" fillId="0" borderId="7" xfId="1" applyFont="1" applyFill="1" applyBorder="1" applyAlignment="1" applyProtection="1">
      <alignment horizontal="center" vertical="center"/>
      <protection locked="0"/>
    </xf>
    <xf numFmtId="43" fontId="4" fillId="0" borderId="6" xfId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top"/>
    </xf>
    <xf numFmtId="43" fontId="2" fillId="0" borderId="10" xfId="1" applyFont="1" applyFill="1" applyBorder="1" applyAlignment="1">
      <alignment horizontal="center" vertical="top"/>
    </xf>
    <xf numFmtId="0" fontId="2" fillId="0" borderId="10" xfId="0" applyFont="1" applyBorder="1" applyAlignment="1">
      <alignment horizontal="left" vertical="top" wrapText="1"/>
    </xf>
  </cellXfs>
  <cellStyles count="7">
    <cellStyle name="Comma" xfId="1" builtinId="3"/>
    <cellStyle name="Normal" xfId="0" builtinId="0"/>
    <cellStyle name="Normal 11" xfId="4" xr:uid="{00000000-0005-0000-0000-000000000000}"/>
    <cellStyle name="Normal 4" xfId="5" xr:uid="{7EC6FBA4-3FD4-4F52-A207-BDFE09CE15A9}"/>
    <cellStyle name="จุลภาค 2" xfId="3" xr:uid="{00000000-0005-0000-0000-000002000000}"/>
    <cellStyle name="ปกติ 2" xfId="6" xr:uid="{A56A1082-7C50-4693-B449-8F5BFA5B68B0}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21;&#3640;&#3656;&#3617;&#3648;&#3591;&#3636;&#3609;&#3607;&#3640;&#3609;\&#3648;&#3591;&#3636;&#3609;&#3607;&#3640;&#3609;&#3623;&#3636;&#3592;&#3633;&#3618;\&#3648;&#3591;&#3636;&#3609;&#3607;&#3640;&#3609;&#3623;&#3636;&#3592;&#3633;&#3618;&#3611;&#3637;%2064\&#3649;&#3612;&#3609;64%20&#3649;&#3618;&#3585;&#3648;&#3593;&#3614;&#3634;&#3632;&#3627;&#3609;&#3656;&#3623;&#3618;&#3607;&#3637;&#3656;&#3617;&#3637;\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0"/>
  <sheetViews>
    <sheetView zoomScale="80" zoomScaleNormal="80" workbookViewId="0">
      <pane xSplit="1" ySplit="5" topLeftCell="C6" activePane="bottomRight" state="frozenSplit"/>
      <selection pane="topRight" activeCell="B5" sqref="B5"/>
      <selection pane="bottomLeft" activeCell="B5" sqref="B5"/>
      <selection pane="bottomRight" activeCell="C62" sqref="C62"/>
    </sheetView>
  </sheetViews>
  <sheetFormatPr defaultRowHeight="21" x14ac:dyDescent="0.2"/>
  <cols>
    <col min="1" max="1" width="32.625" style="48" customWidth="1"/>
    <col min="2" max="7" width="27.625" style="47" customWidth="1"/>
    <col min="8" max="16384" width="9" style="48"/>
  </cols>
  <sheetData>
    <row r="1" spans="1:9" x14ac:dyDescent="0.2">
      <c r="A1" s="46" t="s">
        <v>86</v>
      </c>
      <c r="B1" s="46"/>
      <c r="C1" s="46"/>
      <c r="D1" s="46"/>
      <c r="E1" s="46"/>
      <c r="F1" s="46"/>
      <c r="G1" s="46"/>
      <c r="H1" s="46"/>
      <c r="I1" s="47"/>
    </row>
    <row r="2" spans="1:9" s="50" customFormat="1" x14ac:dyDescent="0.2">
      <c r="A2" s="123" t="s">
        <v>79</v>
      </c>
      <c r="B2" s="123"/>
      <c r="C2" s="123"/>
      <c r="D2" s="123"/>
      <c r="E2" s="123"/>
      <c r="F2" s="123"/>
      <c r="G2" s="123"/>
      <c r="H2" s="49"/>
    </row>
    <row r="3" spans="1:9" s="53" customFormat="1" ht="41.25" customHeight="1" x14ac:dyDescent="0.2">
      <c r="A3" s="177" t="s">
        <v>70</v>
      </c>
      <c r="B3" s="178" t="s">
        <v>82</v>
      </c>
      <c r="C3" s="178"/>
      <c r="D3" s="178"/>
      <c r="E3" s="178" t="s">
        <v>87</v>
      </c>
      <c r="F3" s="178"/>
      <c r="G3" s="179" t="s">
        <v>83</v>
      </c>
      <c r="H3" s="51"/>
      <c r="I3" s="52"/>
    </row>
    <row r="4" spans="1:9" s="55" customFormat="1" ht="111.75" customHeight="1" x14ac:dyDescent="0.2">
      <c r="A4" s="177"/>
      <c r="B4" s="54" t="s">
        <v>85</v>
      </c>
      <c r="C4" s="54" t="s">
        <v>91</v>
      </c>
      <c r="D4" s="54" t="s">
        <v>92</v>
      </c>
      <c r="E4" s="54" t="s">
        <v>88</v>
      </c>
      <c r="F4" s="54" t="s">
        <v>93</v>
      </c>
      <c r="G4" s="179"/>
    </row>
    <row r="5" spans="1:9" x14ac:dyDescent="0.2">
      <c r="A5" s="126" t="s">
        <v>55</v>
      </c>
      <c r="B5" s="127">
        <f>+B6+B11+B56+B59+B60</f>
        <v>1316900</v>
      </c>
      <c r="C5" s="127">
        <f t="shared" ref="C5:F5" si="0">+C6+C11+C56+C59+C60</f>
        <v>1298400</v>
      </c>
      <c r="D5" s="127">
        <f t="shared" si="0"/>
        <v>652800</v>
      </c>
      <c r="E5" s="127">
        <f t="shared" si="0"/>
        <v>929500</v>
      </c>
      <c r="F5" s="127">
        <f t="shared" si="0"/>
        <v>3799000</v>
      </c>
      <c r="G5" s="127">
        <f>SUM(B5:F5)</f>
        <v>7996600</v>
      </c>
    </row>
    <row r="6" spans="1:9" hidden="1" x14ac:dyDescent="0.2">
      <c r="A6" s="56" t="s">
        <v>54</v>
      </c>
      <c r="B6" s="57">
        <f t="shared" ref="B6" si="1">SUM(B7:B10)</f>
        <v>0</v>
      </c>
      <c r="C6" s="57">
        <f t="shared" ref="C6:F6" si="2">SUM(C7:C10)</f>
        <v>0</v>
      </c>
      <c r="D6" s="57">
        <f t="shared" si="2"/>
        <v>0</v>
      </c>
      <c r="E6" s="57">
        <f t="shared" si="2"/>
        <v>0</v>
      </c>
      <c r="F6" s="57">
        <f t="shared" si="2"/>
        <v>0</v>
      </c>
      <c r="G6" s="57">
        <f>SUM(B6:F6)</f>
        <v>0</v>
      </c>
    </row>
    <row r="7" spans="1:9" hidden="1" x14ac:dyDescent="0.2">
      <c r="A7" s="58" t="s">
        <v>53</v>
      </c>
      <c r="B7" s="59">
        <v>0</v>
      </c>
      <c r="C7" s="59"/>
      <c r="D7" s="59"/>
      <c r="E7" s="59">
        <v>0</v>
      </c>
      <c r="F7" s="59">
        <v>0</v>
      </c>
      <c r="G7" s="59">
        <f t="shared" ref="G7:G10" si="3">SUM(B7:F7)</f>
        <v>0</v>
      </c>
    </row>
    <row r="8" spans="1:9" hidden="1" x14ac:dyDescent="0.2">
      <c r="A8" s="58" t="s">
        <v>52</v>
      </c>
      <c r="B8" s="59">
        <v>0</v>
      </c>
      <c r="C8" s="59"/>
      <c r="D8" s="59">
        <v>0</v>
      </c>
      <c r="E8" s="59">
        <v>0</v>
      </c>
      <c r="F8" s="59">
        <v>0</v>
      </c>
      <c r="G8" s="59">
        <f t="shared" si="3"/>
        <v>0</v>
      </c>
    </row>
    <row r="9" spans="1:9" hidden="1" x14ac:dyDescent="0.2">
      <c r="A9" s="58" t="s">
        <v>51</v>
      </c>
      <c r="B9" s="59">
        <v>0</v>
      </c>
      <c r="C9" s="59">
        <v>0</v>
      </c>
      <c r="D9" s="59">
        <v>0</v>
      </c>
      <c r="E9" s="59">
        <v>0</v>
      </c>
      <c r="F9" s="59">
        <v>0</v>
      </c>
      <c r="G9" s="59">
        <f t="shared" si="3"/>
        <v>0</v>
      </c>
    </row>
    <row r="10" spans="1:9" hidden="1" x14ac:dyDescent="0.2">
      <c r="A10" s="58" t="s">
        <v>50</v>
      </c>
      <c r="B10" s="59">
        <v>0</v>
      </c>
      <c r="C10" s="59">
        <v>0</v>
      </c>
      <c r="D10" s="59">
        <v>0</v>
      </c>
      <c r="E10" s="59">
        <v>0</v>
      </c>
      <c r="F10" s="59">
        <v>0</v>
      </c>
      <c r="G10" s="59">
        <f t="shared" si="3"/>
        <v>0</v>
      </c>
    </row>
    <row r="11" spans="1:9" x14ac:dyDescent="0.2">
      <c r="A11" s="60" t="s">
        <v>49</v>
      </c>
      <c r="B11" s="61">
        <f t="shared" ref="B11:F11" si="4">+B12+B50</f>
        <v>1316900</v>
      </c>
      <c r="C11" s="61">
        <f t="shared" si="4"/>
        <v>1298400</v>
      </c>
      <c r="D11" s="61">
        <f t="shared" ref="D11:E11" si="5">+D12+D50</f>
        <v>652800</v>
      </c>
      <c r="E11" s="61">
        <f t="shared" si="5"/>
        <v>929500</v>
      </c>
      <c r="F11" s="61">
        <f t="shared" si="4"/>
        <v>3799000</v>
      </c>
      <c r="G11" s="61">
        <f t="shared" ref="G11:G34" si="6">SUM(B11:F11)</f>
        <v>7996600</v>
      </c>
    </row>
    <row r="12" spans="1:9" hidden="1" x14ac:dyDescent="0.2">
      <c r="A12" s="62" t="s">
        <v>48</v>
      </c>
      <c r="B12" s="63">
        <f t="shared" ref="B12:F12" si="7">+B13+B22+B35</f>
        <v>1316900</v>
      </c>
      <c r="C12" s="63">
        <f t="shared" si="7"/>
        <v>1298400</v>
      </c>
      <c r="D12" s="63">
        <f t="shared" ref="D12:E12" si="8">+D13+D22+D35</f>
        <v>652800</v>
      </c>
      <c r="E12" s="63">
        <f t="shared" si="8"/>
        <v>929500</v>
      </c>
      <c r="F12" s="63">
        <f t="shared" si="7"/>
        <v>3799000</v>
      </c>
      <c r="G12" s="63">
        <f t="shared" si="6"/>
        <v>7996600</v>
      </c>
    </row>
    <row r="13" spans="1:9" hidden="1" x14ac:dyDescent="0.2">
      <c r="A13" s="64" t="s">
        <v>47</v>
      </c>
      <c r="B13" s="65">
        <f t="shared" ref="B13" si="9">SUM(B14:B21)</f>
        <v>0</v>
      </c>
      <c r="C13" s="65">
        <f t="shared" ref="C13:F13" si="10">SUM(C14:C21)</f>
        <v>0</v>
      </c>
      <c r="D13" s="65">
        <f t="shared" ref="D13:E13" si="11">SUM(D14:D21)</f>
        <v>0</v>
      </c>
      <c r="E13" s="65">
        <f t="shared" si="11"/>
        <v>0</v>
      </c>
      <c r="F13" s="65">
        <f t="shared" si="10"/>
        <v>0</v>
      </c>
      <c r="G13" s="65">
        <f t="shared" si="6"/>
        <v>0</v>
      </c>
    </row>
    <row r="14" spans="1:9" hidden="1" x14ac:dyDescent="0.2">
      <c r="A14" s="58" t="s">
        <v>46</v>
      </c>
      <c r="B14" s="59">
        <v>0</v>
      </c>
      <c r="C14" s="59">
        <v>0</v>
      </c>
      <c r="D14" s="59">
        <v>0</v>
      </c>
      <c r="E14" s="59">
        <v>0</v>
      </c>
      <c r="F14" s="59">
        <v>0</v>
      </c>
      <c r="G14" s="59">
        <f t="shared" si="6"/>
        <v>0</v>
      </c>
    </row>
    <row r="15" spans="1:9" hidden="1" x14ac:dyDescent="0.2">
      <c r="A15" s="58" t="s">
        <v>45</v>
      </c>
      <c r="B15" s="59">
        <v>0</v>
      </c>
      <c r="C15" s="59">
        <v>0</v>
      </c>
      <c r="D15" s="59">
        <v>0</v>
      </c>
      <c r="E15" s="59">
        <v>0</v>
      </c>
      <c r="F15" s="59">
        <v>0</v>
      </c>
      <c r="G15" s="59">
        <f t="shared" si="6"/>
        <v>0</v>
      </c>
    </row>
    <row r="16" spans="1:9" hidden="1" x14ac:dyDescent="0.2">
      <c r="A16" s="58" t="s">
        <v>44</v>
      </c>
      <c r="B16" s="59">
        <v>0</v>
      </c>
      <c r="C16" s="59">
        <v>0</v>
      </c>
      <c r="D16" s="59">
        <v>0</v>
      </c>
      <c r="E16" s="59">
        <v>0</v>
      </c>
      <c r="F16" s="59">
        <v>0</v>
      </c>
      <c r="G16" s="59">
        <f t="shared" si="6"/>
        <v>0</v>
      </c>
    </row>
    <row r="17" spans="1:7" hidden="1" x14ac:dyDescent="0.2">
      <c r="A17" s="58" t="s">
        <v>43</v>
      </c>
      <c r="B17" s="59">
        <v>0</v>
      </c>
      <c r="C17" s="59">
        <v>0</v>
      </c>
      <c r="D17" s="59">
        <v>0</v>
      </c>
      <c r="E17" s="59">
        <v>0</v>
      </c>
      <c r="F17" s="59">
        <v>0</v>
      </c>
      <c r="G17" s="59">
        <f t="shared" si="6"/>
        <v>0</v>
      </c>
    </row>
    <row r="18" spans="1:7" hidden="1" x14ac:dyDescent="0.2">
      <c r="A18" s="58" t="s">
        <v>42</v>
      </c>
      <c r="B18" s="59">
        <v>0</v>
      </c>
      <c r="C18" s="59">
        <v>0</v>
      </c>
      <c r="D18" s="59">
        <v>0</v>
      </c>
      <c r="E18" s="59">
        <v>0</v>
      </c>
      <c r="F18" s="59">
        <v>0</v>
      </c>
      <c r="G18" s="59">
        <f t="shared" si="6"/>
        <v>0</v>
      </c>
    </row>
    <row r="19" spans="1:7" hidden="1" x14ac:dyDescent="0.2">
      <c r="A19" s="58" t="s">
        <v>41</v>
      </c>
      <c r="B19" s="59">
        <v>0</v>
      </c>
      <c r="C19" s="59">
        <v>0</v>
      </c>
      <c r="D19" s="59">
        <v>0</v>
      </c>
      <c r="E19" s="59">
        <v>0</v>
      </c>
      <c r="F19" s="59">
        <v>0</v>
      </c>
      <c r="G19" s="59">
        <f t="shared" si="6"/>
        <v>0</v>
      </c>
    </row>
    <row r="20" spans="1:7" hidden="1" x14ac:dyDescent="0.2">
      <c r="A20" s="58" t="s">
        <v>40</v>
      </c>
      <c r="B20" s="59">
        <v>0</v>
      </c>
      <c r="C20" s="59">
        <v>0</v>
      </c>
      <c r="D20" s="59">
        <v>0</v>
      </c>
      <c r="E20" s="59">
        <v>0</v>
      </c>
      <c r="F20" s="59">
        <v>0</v>
      </c>
      <c r="G20" s="59">
        <f t="shared" si="6"/>
        <v>0</v>
      </c>
    </row>
    <row r="21" spans="1:7" hidden="1" x14ac:dyDescent="0.2">
      <c r="A21" s="58" t="s">
        <v>39</v>
      </c>
      <c r="B21" s="59">
        <v>0</v>
      </c>
      <c r="C21" s="59">
        <v>0</v>
      </c>
      <c r="D21" s="59">
        <v>0</v>
      </c>
      <c r="E21" s="59">
        <v>0</v>
      </c>
      <c r="F21" s="59">
        <v>0</v>
      </c>
      <c r="G21" s="59">
        <f t="shared" si="6"/>
        <v>0</v>
      </c>
    </row>
    <row r="22" spans="1:7" x14ac:dyDescent="0.2">
      <c r="A22" s="64" t="s">
        <v>38</v>
      </c>
      <c r="B22" s="65">
        <f t="shared" ref="B22:F22" si="12">SUM(B23:B34)</f>
        <v>196300</v>
      </c>
      <c r="C22" s="65">
        <f t="shared" si="12"/>
        <v>177800</v>
      </c>
      <c r="D22" s="65">
        <f t="shared" ref="D22:E22" si="13">SUM(D23:D34)</f>
        <v>104800</v>
      </c>
      <c r="E22" s="65">
        <f t="shared" si="13"/>
        <v>440800</v>
      </c>
      <c r="F22" s="65">
        <f t="shared" si="12"/>
        <v>782540</v>
      </c>
      <c r="G22" s="65">
        <f t="shared" si="6"/>
        <v>1702240</v>
      </c>
    </row>
    <row r="23" spans="1:7" x14ac:dyDescent="0.2">
      <c r="A23" s="58" t="s">
        <v>37</v>
      </c>
      <c r="B23" s="59">
        <v>106400</v>
      </c>
      <c r="C23" s="59">
        <v>90000</v>
      </c>
      <c r="D23" s="59">
        <v>57400</v>
      </c>
      <c r="E23" s="59">
        <v>300000</v>
      </c>
      <c r="F23" s="59">
        <v>503040</v>
      </c>
      <c r="G23" s="59">
        <f t="shared" si="6"/>
        <v>1056840</v>
      </c>
    </row>
    <row r="24" spans="1:7" hidden="1" x14ac:dyDescent="0.2">
      <c r="A24" s="58" t="s">
        <v>36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f t="shared" si="6"/>
        <v>0</v>
      </c>
    </row>
    <row r="25" spans="1:7" hidden="1" x14ac:dyDescent="0.2">
      <c r="A25" s="58" t="s">
        <v>35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f t="shared" si="6"/>
        <v>0</v>
      </c>
    </row>
    <row r="26" spans="1:7" hidden="1" x14ac:dyDescent="0.2">
      <c r="A26" s="58" t="s">
        <v>34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f t="shared" si="6"/>
        <v>0</v>
      </c>
    </row>
    <row r="27" spans="1:7" hidden="1" x14ac:dyDescent="0.2">
      <c r="A27" s="58" t="s">
        <v>33</v>
      </c>
      <c r="B27" s="59">
        <v>0</v>
      </c>
      <c r="C27" s="59">
        <v>0</v>
      </c>
      <c r="D27" s="59">
        <v>0</v>
      </c>
      <c r="E27" s="59">
        <v>0</v>
      </c>
      <c r="F27" s="59">
        <v>0</v>
      </c>
      <c r="G27" s="59">
        <f t="shared" si="6"/>
        <v>0</v>
      </c>
    </row>
    <row r="28" spans="1:7" x14ac:dyDescent="0.2">
      <c r="A28" s="58" t="s">
        <v>32</v>
      </c>
      <c r="B28" s="59">
        <v>89900</v>
      </c>
      <c r="C28" s="59">
        <v>87800</v>
      </c>
      <c r="D28" s="59">
        <v>47400</v>
      </c>
      <c r="E28" s="59">
        <v>140800</v>
      </c>
      <c r="F28" s="59">
        <v>279500</v>
      </c>
      <c r="G28" s="59">
        <f t="shared" si="6"/>
        <v>645400</v>
      </c>
    </row>
    <row r="29" spans="1:7" hidden="1" x14ac:dyDescent="0.2">
      <c r="A29" s="58" t="s">
        <v>31</v>
      </c>
      <c r="B29" s="59">
        <v>0</v>
      </c>
      <c r="C29" s="59">
        <v>0</v>
      </c>
      <c r="D29" s="59">
        <v>0</v>
      </c>
      <c r="E29" s="59">
        <v>0</v>
      </c>
      <c r="F29" s="59">
        <v>0</v>
      </c>
      <c r="G29" s="59">
        <f t="shared" si="6"/>
        <v>0</v>
      </c>
    </row>
    <row r="30" spans="1:7" hidden="1" x14ac:dyDescent="0.2">
      <c r="A30" s="58" t="s">
        <v>30</v>
      </c>
      <c r="B30" s="59">
        <v>0</v>
      </c>
      <c r="C30" s="59">
        <v>0</v>
      </c>
      <c r="D30" s="59">
        <v>0</v>
      </c>
      <c r="E30" s="59">
        <v>0</v>
      </c>
      <c r="F30" s="59">
        <v>0</v>
      </c>
      <c r="G30" s="59">
        <f t="shared" si="6"/>
        <v>0</v>
      </c>
    </row>
    <row r="31" spans="1:7" hidden="1" x14ac:dyDescent="0.2">
      <c r="A31" s="58" t="s">
        <v>29</v>
      </c>
      <c r="B31" s="59">
        <v>0</v>
      </c>
      <c r="C31" s="59">
        <v>0</v>
      </c>
      <c r="D31" s="59">
        <v>0</v>
      </c>
      <c r="E31" s="59">
        <v>0</v>
      </c>
      <c r="F31" s="59">
        <v>0</v>
      </c>
      <c r="G31" s="59">
        <f t="shared" si="6"/>
        <v>0</v>
      </c>
    </row>
    <row r="32" spans="1:7" hidden="1" x14ac:dyDescent="0.2">
      <c r="A32" s="58" t="s">
        <v>28</v>
      </c>
      <c r="B32" s="59">
        <v>0</v>
      </c>
      <c r="C32" s="59">
        <v>0</v>
      </c>
      <c r="D32" s="59">
        <v>0</v>
      </c>
      <c r="E32" s="59">
        <v>0</v>
      </c>
      <c r="F32" s="59">
        <v>0</v>
      </c>
      <c r="G32" s="59">
        <f t="shared" si="6"/>
        <v>0</v>
      </c>
    </row>
    <row r="33" spans="1:7" hidden="1" x14ac:dyDescent="0.2">
      <c r="A33" s="58" t="s">
        <v>27</v>
      </c>
      <c r="B33" s="59">
        <v>0</v>
      </c>
      <c r="C33" s="59">
        <v>0</v>
      </c>
      <c r="D33" s="59">
        <v>0</v>
      </c>
      <c r="E33" s="59">
        <v>0</v>
      </c>
      <c r="F33" s="59">
        <v>0</v>
      </c>
      <c r="G33" s="59">
        <f t="shared" si="6"/>
        <v>0</v>
      </c>
    </row>
    <row r="34" spans="1:7" hidden="1" x14ac:dyDescent="0.2">
      <c r="A34" s="58" t="s">
        <v>26</v>
      </c>
      <c r="B34" s="59">
        <v>0</v>
      </c>
      <c r="C34" s="59">
        <v>0</v>
      </c>
      <c r="D34" s="59">
        <v>0</v>
      </c>
      <c r="E34" s="59">
        <v>0</v>
      </c>
      <c r="F34" s="59">
        <v>0</v>
      </c>
      <c r="G34" s="59">
        <f t="shared" si="6"/>
        <v>0</v>
      </c>
    </row>
    <row r="35" spans="1:7" x14ac:dyDescent="0.2">
      <c r="A35" s="64" t="s">
        <v>25</v>
      </c>
      <c r="B35" s="65">
        <f t="shared" ref="B35:F35" si="14">SUM(B36:B49)</f>
        <v>1120600</v>
      </c>
      <c r="C35" s="65">
        <f t="shared" si="14"/>
        <v>1120600</v>
      </c>
      <c r="D35" s="65">
        <f t="shared" ref="D35:E35" si="15">SUM(D36:D49)</f>
        <v>548000</v>
      </c>
      <c r="E35" s="65">
        <f t="shared" si="15"/>
        <v>488700</v>
      </c>
      <c r="F35" s="65">
        <f t="shared" si="14"/>
        <v>3016460</v>
      </c>
      <c r="G35" s="65">
        <f>SUM(B35:F35)</f>
        <v>6294360</v>
      </c>
    </row>
    <row r="36" spans="1:7" x14ac:dyDescent="0.2">
      <c r="A36" s="58" t="s">
        <v>24</v>
      </c>
      <c r="B36" s="59">
        <v>5000</v>
      </c>
      <c r="C36" s="59">
        <v>5000</v>
      </c>
      <c r="D36" s="59">
        <v>5000</v>
      </c>
      <c r="E36" s="59">
        <v>10000</v>
      </c>
      <c r="F36" s="59">
        <v>15000</v>
      </c>
      <c r="G36" s="59">
        <f>SUM(B36:F36)</f>
        <v>40000</v>
      </c>
    </row>
    <row r="37" spans="1:7" x14ac:dyDescent="0.2">
      <c r="A37" s="58" t="s">
        <v>23</v>
      </c>
      <c r="B37" s="59">
        <v>14000</v>
      </c>
      <c r="C37" s="59">
        <v>14000</v>
      </c>
      <c r="D37" s="59">
        <v>14000</v>
      </c>
      <c r="E37" s="59">
        <v>20000</v>
      </c>
      <c r="F37" s="59">
        <v>20000</v>
      </c>
      <c r="G37" s="59">
        <f t="shared" ref="G37:G47" si="16">SUM(B37:F37)</f>
        <v>82000</v>
      </c>
    </row>
    <row r="38" spans="1:7" x14ac:dyDescent="0.2">
      <c r="A38" s="58" t="s">
        <v>22</v>
      </c>
      <c r="B38" s="59">
        <v>50000</v>
      </c>
      <c r="C38" s="59">
        <v>50000</v>
      </c>
      <c r="D38" s="59">
        <v>40000</v>
      </c>
      <c r="E38" s="59">
        <v>27000</v>
      </c>
      <c r="F38" s="59">
        <v>30000</v>
      </c>
      <c r="G38" s="59">
        <f t="shared" si="16"/>
        <v>197000</v>
      </c>
    </row>
    <row r="39" spans="1:7" hidden="1" x14ac:dyDescent="0.2">
      <c r="A39" s="58" t="s">
        <v>21</v>
      </c>
      <c r="B39" s="59"/>
      <c r="C39" s="59">
        <v>0</v>
      </c>
      <c r="D39" s="59">
        <v>0</v>
      </c>
      <c r="E39" s="59">
        <v>0</v>
      </c>
      <c r="F39" s="59">
        <v>0</v>
      </c>
      <c r="G39" s="59">
        <f t="shared" si="16"/>
        <v>0</v>
      </c>
    </row>
    <row r="40" spans="1:7" hidden="1" x14ac:dyDescent="0.2">
      <c r="A40" s="58" t="s">
        <v>20</v>
      </c>
      <c r="B40" s="59"/>
      <c r="C40" s="59">
        <v>0</v>
      </c>
      <c r="D40" s="59">
        <v>0</v>
      </c>
      <c r="E40" s="59">
        <v>0</v>
      </c>
      <c r="F40" s="59">
        <v>0</v>
      </c>
      <c r="G40" s="59">
        <f t="shared" si="16"/>
        <v>0</v>
      </c>
    </row>
    <row r="41" spans="1:7" hidden="1" x14ac:dyDescent="0.2">
      <c r="A41" s="58" t="s">
        <v>19</v>
      </c>
      <c r="B41" s="59"/>
      <c r="C41" s="59">
        <v>0</v>
      </c>
      <c r="D41" s="59">
        <v>0</v>
      </c>
      <c r="E41" s="59">
        <v>0</v>
      </c>
      <c r="F41" s="59">
        <v>0</v>
      </c>
      <c r="G41" s="59">
        <f t="shared" si="16"/>
        <v>0</v>
      </c>
    </row>
    <row r="42" spans="1:7" x14ac:dyDescent="0.2">
      <c r="A42" s="58" t="s">
        <v>18</v>
      </c>
      <c r="B42" s="59">
        <v>2500</v>
      </c>
      <c r="C42" s="59">
        <v>2500</v>
      </c>
      <c r="D42" s="59">
        <v>5000</v>
      </c>
      <c r="E42" s="59">
        <v>9000</v>
      </c>
      <c r="F42" s="59">
        <v>10000</v>
      </c>
      <c r="G42" s="59">
        <f t="shared" si="16"/>
        <v>29000</v>
      </c>
    </row>
    <row r="43" spans="1:7" x14ac:dyDescent="0.2">
      <c r="A43" s="58" t="s">
        <v>17</v>
      </c>
      <c r="B43" s="59">
        <v>720600</v>
      </c>
      <c r="C43" s="59">
        <v>720600</v>
      </c>
      <c r="D43" s="59">
        <v>244000</v>
      </c>
      <c r="E43" s="59">
        <v>139200</v>
      </c>
      <c r="F43" s="59">
        <v>211000</v>
      </c>
      <c r="G43" s="59">
        <f t="shared" si="16"/>
        <v>2035400</v>
      </c>
    </row>
    <row r="44" spans="1:7" hidden="1" x14ac:dyDescent="0.2">
      <c r="A44" s="58" t="s">
        <v>16</v>
      </c>
      <c r="B44" s="59"/>
      <c r="C44" s="59">
        <v>0</v>
      </c>
      <c r="D44" s="59">
        <v>0</v>
      </c>
      <c r="E44" s="59">
        <v>0</v>
      </c>
      <c r="F44" s="59">
        <v>0</v>
      </c>
      <c r="G44" s="59">
        <f t="shared" si="16"/>
        <v>0</v>
      </c>
    </row>
    <row r="45" spans="1:7" x14ac:dyDescent="0.2">
      <c r="A45" s="58" t="s">
        <v>15</v>
      </c>
      <c r="B45" s="59"/>
      <c r="C45" s="59">
        <v>0</v>
      </c>
      <c r="D45" s="59">
        <v>0</v>
      </c>
      <c r="E45" s="59">
        <v>23000</v>
      </c>
      <c r="F45" s="59">
        <v>24460</v>
      </c>
      <c r="G45" s="59">
        <f t="shared" si="16"/>
        <v>47460</v>
      </c>
    </row>
    <row r="46" spans="1:7" hidden="1" x14ac:dyDescent="0.2">
      <c r="A46" s="58" t="s">
        <v>14</v>
      </c>
      <c r="B46" s="59"/>
      <c r="C46" s="59">
        <v>0</v>
      </c>
      <c r="D46" s="59">
        <v>0</v>
      </c>
      <c r="E46" s="59">
        <v>0</v>
      </c>
      <c r="F46" s="59">
        <v>0</v>
      </c>
      <c r="G46" s="59">
        <f t="shared" si="16"/>
        <v>0</v>
      </c>
    </row>
    <row r="47" spans="1:7" x14ac:dyDescent="0.2">
      <c r="A47" s="66" t="s">
        <v>13</v>
      </c>
      <c r="B47" s="67">
        <v>328500</v>
      </c>
      <c r="C47" s="67">
        <v>328500</v>
      </c>
      <c r="D47" s="67">
        <v>240000</v>
      </c>
      <c r="E47" s="67">
        <v>260500</v>
      </c>
      <c r="F47" s="67">
        <v>2706000</v>
      </c>
      <c r="G47" s="67">
        <f t="shared" si="16"/>
        <v>3863500</v>
      </c>
    </row>
    <row r="48" spans="1:7" hidden="1" x14ac:dyDescent="0.2">
      <c r="A48" s="68" t="s">
        <v>12</v>
      </c>
      <c r="B48" s="69">
        <v>0</v>
      </c>
      <c r="C48" s="69">
        <v>0</v>
      </c>
      <c r="D48" s="69">
        <v>0</v>
      </c>
      <c r="E48" s="69">
        <v>0</v>
      </c>
      <c r="F48" s="69">
        <v>0</v>
      </c>
      <c r="G48" s="69">
        <f t="shared" ref="G48:G60" si="17">SUM(B48:F48)</f>
        <v>0</v>
      </c>
    </row>
    <row r="49" spans="1:7" hidden="1" x14ac:dyDescent="0.2">
      <c r="A49" s="66" t="s">
        <v>11</v>
      </c>
      <c r="B49" s="67">
        <v>0</v>
      </c>
      <c r="C49" s="67">
        <v>0</v>
      </c>
      <c r="D49" s="67">
        <v>0</v>
      </c>
      <c r="E49" s="67">
        <v>0</v>
      </c>
      <c r="F49" s="67">
        <v>0</v>
      </c>
      <c r="G49" s="67">
        <f t="shared" si="17"/>
        <v>0</v>
      </c>
    </row>
    <row r="50" spans="1:7" hidden="1" x14ac:dyDescent="0.2">
      <c r="A50" s="70" t="s">
        <v>10</v>
      </c>
      <c r="B50" s="71">
        <f t="shared" ref="B50:F50" si="18">SUM(B51:B55)</f>
        <v>0</v>
      </c>
      <c r="C50" s="71">
        <f t="shared" si="18"/>
        <v>0</v>
      </c>
      <c r="D50" s="71">
        <f t="shared" ref="D50:E50" si="19">SUM(D51:D55)</f>
        <v>0</v>
      </c>
      <c r="E50" s="71">
        <f t="shared" si="19"/>
        <v>0</v>
      </c>
      <c r="F50" s="71">
        <f t="shared" si="18"/>
        <v>0</v>
      </c>
      <c r="G50" s="71">
        <f t="shared" si="17"/>
        <v>0</v>
      </c>
    </row>
    <row r="51" spans="1:7" hidden="1" x14ac:dyDescent="0.2">
      <c r="A51" s="58" t="s">
        <v>9</v>
      </c>
      <c r="B51" s="59">
        <v>0</v>
      </c>
      <c r="C51" s="59">
        <v>0</v>
      </c>
      <c r="D51" s="59">
        <v>0</v>
      </c>
      <c r="E51" s="59">
        <v>0</v>
      </c>
      <c r="F51" s="59">
        <v>0</v>
      </c>
      <c r="G51" s="59">
        <f t="shared" si="17"/>
        <v>0</v>
      </c>
    </row>
    <row r="52" spans="1:7" hidden="1" x14ac:dyDescent="0.2">
      <c r="A52" s="58" t="s">
        <v>8</v>
      </c>
      <c r="B52" s="59">
        <v>0</v>
      </c>
      <c r="C52" s="59">
        <v>0</v>
      </c>
      <c r="D52" s="59">
        <v>0</v>
      </c>
      <c r="E52" s="59">
        <v>0</v>
      </c>
      <c r="F52" s="59">
        <v>0</v>
      </c>
      <c r="G52" s="59">
        <f t="shared" si="17"/>
        <v>0</v>
      </c>
    </row>
    <row r="53" spans="1:7" hidden="1" x14ac:dyDescent="0.2">
      <c r="A53" s="58" t="s">
        <v>7</v>
      </c>
      <c r="B53" s="59">
        <v>0</v>
      </c>
      <c r="C53" s="59">
        <v>0</v>
      </c>
      <c r="D53" s="59">
        <v>0</v>
      </c>
      <c r="E53" s="59">
        <v>0</v>
      </c>
      <c r="F53" s="59">
        <v>0</v>
      </c>
      <c r="G53" s="59">
        <f t="shared" si="17"/>
        <v>0</v>
      </c>
    </row>
    <row r="54" spans="1:7" hidden="1" x14ac:dyDescent="0.2">
      <c r="A54" s="58" t="s">
        <v>6</v>
      </c>
      <c r="B54" s="59">
        <v>0</v>
      </c>
      <c r="C54" s="59">
        <v>0</v>
      </c>
      <c r="D54" s="59">
        <v>0</v>
      </c>
      <c r="E54" s="59">
        <v>0</v>
      </c>
      <c r="F54" s="59">
        <v>0</v>
      </c>
      <c r="G54" s="59">
        <f t="shared" si="17"/>
        <v>0</v>
      </c>
    </row>
    <row r="55" spans="1:7" hidden="1" x14ac:dyDescent="0.2">
      <c r="A55" s="58" t="s">
        <v>5</v>
      </c>
      <c r="B55" s="59">
        <v>0</v>
      </c>
      <c r="C55" s="59">
        <v>0</v>
      </c>
      <c r="D55" s="59">
        <v>0</v>
      </c>
      <c r="E55" s="59">
        <v>0</v>
      </c>
      <c r="F55" s="59">
        <v>0</v>
      </c>
      <c r="G55" s="59">
        <f t="shared" si="17"/>
        <v>0</v>
      </c>
    </row>
    <row r="56" spans="1:7" hidden="1" x14ac:dyDescent="0.2">
      <c r="A56" s="60" t="s">
        <v>4</v>
      </c>
      <c r="B56" s="61">
        <f t="shared" ref="B56:F56" si="20">SUM(B57:B58)</f>
        <v>0</v>
      </c>
      <c r="C56" s="61">
        <f t="shared" si="20"/>
        <v>0</v>
      </c>
      <c r="D56" s="61">
        <f t="shared" ref="D56:E56" si="21">SUM(D57:D58)</f>
        <v>0</v>
      </c>
      <c r="E56" s="61">
        <f t="shared" si="21"/>
        <v>0</v>
      </c>
      <c r="F56" s="61">
        <f t="shared" si="20"/>
        <v>0</v>
      </c>
      <c r="G56" s="61">
        <f t="shared" si="17"/>
        <v>0</v>
      </c>
    </row>
    <row r="57" spans="1:7" hidden="1" x14ac:dyDescent="0.2">
      <c r="A57" s="58" t="s">
        <v>3</v>
      </c>
      <c r="B57" s="59">
        <v>0</v>
      </c>
      <c r="C57" s="59">
        <v>0</v>
      </c>
      <c r="D57" s="59">
        <v>0</v>
      </c>
      <c r="E57" s="59">
        <v>0</v>
      </c>
      <c r="F57" s="59">
        <v>0</v>
      </c>
      <c r="G57" s="59">
        <f t="shared" si="17"/>
        <v>0</v>
      </c>
    </row>
    <row r="58" spans="1:7" hidden="1" x14ac:dyDescent="0.2">
      <c r="A58" s="58" t="s">
        <v>2</v>
      </c>
      <c r="B58" s="59">
        <v>0</v>
      </c>
      <c r="C58" s="59">
        <v>0</v>
      </c>
      <c r="D58" s="59">
        <v>0</v>
      </c>
      <c r="E58" s="59">
        <v>0</v>
      </c>
      <c r="F58" s="59">
        <v>0</v>
      </c>
      <c r="G58" s="59">
        <f t="shared" si="17"/>
        <v>0</v>
      </c>
    </row>
    <row r="59" spans="1:7" hidden="1" x14ac:dyDescent="0.2">
      <c r="A59" s="60" t="s">
        <v>1</v>
      </c>
      <c r="B59" s="61">
        <v>0</v>
      </c>
      <c r="C59" s="61">
        <v>0</v>
      </c>
      <c r="D59" s="61">
        <v>0</v>
      </c>
      <c r="E59" s="61">
        <v>0</v>
      </c>
      <c r="F59" s="61">
        <v>0</v>
      </c>
      <c r="G59" s="61">
        <f t="shared" si="17"/>
        <v>0</v>
      </c>
    </row>
    <row r="60" spans="1:7" hidden="1" x14ac:dyDescent="0.2">
      <c r="A60" s="72" t="s">
        <v>0</v>
      </c>
      <c r="B60" s="73">
        <v>0</v>
      </c>
      <c r="C60" s="73">
        <v>0</v>
      </c>
      <c r="D60" s="73">
        <v>0</v>
      </c>
      <c r="E60" s="73">
        <v>0</v>
      </c>
      <c r="F60" s="73">
        <v>0</v>
      </c>
      <c r="G60" s="73">
        <f t="shared" si="17"/>
        <v>0</v>
      </c>
    </row>
  </sheetData>
  <mergeCells count="4">
    <mergeCell ref="A3:A4"/>
    <mergeCell ref="B3:D3"/>
    <mergeCell ref="E3:F3"/>
    <mergeCell ref="G3:G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6"/>
  <sheetViews>
    <sheetView zoomScale="80" zoomScaleNormal="80" workbookViewId="0">
      <selection activeCell="C18" sqref="C18"/>
    </sheetView>
  </sheetViews>
  <sheetFormatPr defaultRowHeight="21" x14ac:dyDescent="0.2"/>
  <cols>
    <col min="1" max="1" width="4" style="121" customWidth="1"/>
    <col min="2" max="2" width="44.25" style="80" customWidth="1"/>
    <col min="3" max="3" width="11.125" style="122" customWidth="1"/>
    <col min="4" max="4" width="35.625" style="80" customWidth="1"/>
    <col min="5" max="11" width="12.75" style="114" customWidth="1"/>
    <col min="12" max="12" width="12.25" style="80" bestFit="1" customWidth="1"/>
    <col min="13" max="16384" width="9" style="80"/>
  </cols>
  <sheetData>
    <row r="1" spans="1:12" x14ac:dyDescent="0.2">
      <c r="A1" s="184" t="s">
        <v>86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14"/>
    </row>
    <row r="2" spans="1:12" x14ac:dyDescent="0.2">
      <c r="A2" s="185" t="s">
        <v>79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14"/>
    </row>
    <row r="3" spans="1:12" s="119" customFormat="1" ht="42" x14ac:dyDescent="0.2">
      <c r="A3" s="186" t="s">
        <v>71</v>
      </c>
      <c r="B3" s="186"/>
      <c r="C3" s="115" t="s">
        <v>72</v>
      </c>
      <c r="D3" s="116" t="s">
        <v>73</v>
      </c>
      <c r="E3" s="117" t="s">
        <v>74</v>
      </c>
      <c r="F3" s="117" t="s">
        <v>75</v>
      </c>
      <c r="G3" s="117" t="s">
        <v>76</v>
      </c>
      <c r="H3" s="117" t="s">
        <v>95</v>
      </c>
      <c r="I3" s="117" t="s">
        <v>121</v>
      </c>
      <c r="J3" s="117" t="s">
        <v>77</v>
      </c>
      <c r="K3" s="117" t="s">
        <v>78</v>
      </c>
      <c r="L3" s="118"/>
    </row>
    <row r="4" spans="1:12" s="79" customFormat="1" x14ac:dyDescent="0.2">
      <c r="A4" s="190">
        <v>2</v>
      </c>
      <c r="B4" s="74" t="s">
        <v>87</v>
      </c>
      <c r="C4" s="112"/>
      <c r="D4" s="75"/>
      <c r="E4" s="75"/>
      <c r="F4" s="75"/>
      <c r="G4" s="75"/>
      <c r="H4" s="75"/>
      <c r="I4" s="75"/>
      <c r="J4" s="75"/>
      <c r="K4" s="76"/>
      <c r="L4" s="80"/>
    </row>
    <row r="5" spans="1:12" s="79" customFormat="1" x14ac:dyDescent="0.2">
      <c r="A5" s="191"/>
      <c r="B5" s="182" t="s">
        <v>88</v>
      </c>
      <c r="C5" s="113">
        <v>700600053</v>
      </c>
      <c r="D5" s="77" t="s">
        <v>79</v>
      </c>
      <c r="E5" s="78">
        <v>0</v>
      </c>
      <c r="F5" s="78">
        <v>35000</v>
      </c>
      <c r="G5" s="78">
        <v>19465</v>
      </c>
      <c r="H5" s="78">
        <v>90735</v>
      </c>
      <c r="I5" s="78">
        <f>41780-5200-6000-14859-10700</f>
        <v>5021</v>
      </c>
      <c r="J5" s="78">
        <f t="shared" ref="J5:J10" si="0">SUM(E5:I5)</f>
        <v>150221</v>
      </c>
      <c r="K5" s="181">
        <f>SUM(J5:J10)</f>
        <v>929500</v>
      </c>
      <c r="L5" s="80"/>
    </row>
    <row r="6" spans="1:12" s="79" customFormat="1" x14ac:dyDescent="0.2">
      <c r="A6" s="191"/>
      <c r="B6" s="183"/>
      <c r="C6" s="113">
        <v>700600041</v>
      </c>
      <c r="D6" s="77" t="s">
        <v>90</v>
      </c>
      <c r="E6" s="81">
        <v>179790</v>
      </c>
      <c r="F6" s="81">
        <v>124190</v>
      </c>
      <c r="G6" s="81">
        <v>500</v>
      </c>
      <c r="H6" s="81">
        <f>116020-11400</f>
        <v>104620</v>
      </c>
      <c r="I6" s="81">
        <v>10700</v>
      </c>
      <c r="J6" s="78">
        <f t="shared" si="0"/>
        <v>419800</v>
      </c>
      <c r="K6" s="180"/>
      <c r="L6" s="80"/>
    </row>
    <row r="7" spans="1:12" s="79" customFormat="1" x14ac:dyDescent="0.2">
      <c r="A7" s="191"/>
      <c r="B7" s="183"/>
      <c r="C7" s="113">
        <v>700600056</v>
      </c>
      <c r="D7" s="77" t="s">
        <v>80</v>
      </c>
      <c r="E7" s="78">
        <v>0</v>
      </c>
      <c r="F7" s="78">
        <v>0</v>
      </c>
      <c r="G7" s="78">
        <v>10000</v>
      </c>
      <c r="H7" s="78">
        <v>58000</v>
      </c>
      <c r="I7" s="78">
        <v>0</v>
      </c>
      <c r="J7" s="78">
        <f t="shared" si="0"/>
        <v>68000</v>
      </c>
      <c r="K7" s="180"/>
      <c r="L7" s="80"/>
    </row>
    <row r="8" spans="1:12" s="79" customFormat="1" x14ac:dyDescent="0.2">
      <c r="A8" s="191"/>
      <c r="B8" s="183"/>
      <c r="C8" s="113">
        <v>700600062</v>
      </c>
      <c r="D8" s="77" t="s">
        <v>122</v>
      </c>
      <c r="E8" s="78">
        <v>0</v>
      </c>
      <c r="F8" s="78">
        <v>0</v>
      </c>
      <c r="G8" s="78">
        <v>0</v>
      </c>
      <c r="H8" s="78">
        <v>23000</v>
      </c>
      <c r="I8" s="78">
        <v>5200</v>
      </c>
      <c r="J8" s="78">
        <f t="shared" si="0"/>
        <v>28200</v>
      </c>
      <c r="K8" s="180"/>
      <c r="L8" s="80"/>
    </row>
    <row r="9" spans="1:12" s="79" customFormat="1" x14ac:dyDescent="0.2">
      <c r="A9" s="191"/>
      <c r="B9" s="183"/>
      <c r="C9" s="113">
        <v>700600070</v>
      </c>
      <c r="D9" s="77" t="s">
        <v>119</v>
      </c>
      <c r="E9" s="78">
        <v>0</v>
      </c>
      <c r="F9" s="78">
        <v>0</v>
      </c>
      <c r="G9" s="78">
        <v>0</v>
      </c>
      <c r="H9" s="78">
        <f>11400+151850</f>
        <v>163250</v>
      </c>
      <c r="I9" s="78">
        <f>51170+6000</f>
        <v>57170</v>
      </c>
      <c r="J9" s="78">
        <f t="shared" si="0"/>
        <v>220420</v>
      </c>
      <c r="K9" s="180"/>
      <c r="L9" s="80"/>
    </row>
    <row r="10" spans="1:12" s="79" customFormat="1" x14ac:dyDescent="0.2">
      <c r="A10" s="191"/>
      <c r="B10" s="211"/>
      <c r="C10" s="113">
        <v>700600074</v>
      </c>
      <c r="D10" s="77" t="s">
        <v>81</v>
      </c>
      <c r="E10" s="78">
        <v>0</v>
      </c>
      <c r="F10" s="78">
        <v>20600</v>
      </c>
      <c r="G10" s="78">
        <v>0</v>
      </c>
      <c r="H10" s="78">
        <v>7400</v>
      </c>
      <c r="I10" s="78">
        <v>14859</v>
      </c>
      <c r="J10" s="78">
        <f t="shared" si="0"/>
        <v>42859</v>
      </c>
      <c r="K10" s="210"/>
      <c r="L10" s="80"/>
    </row>
    <row r="11" spans="1:12" s="79" customFormat="1" x14ac:dyDescent="0.2">
      <c r="A11" s="191"/>
      <c r="B11" s="182" t="s">
        <v>89</v>
      </c>
      <c r="C11" s="113">
        <v>700600053</v>
      </c>
      <c r="D11" s="77" t="s">
        <v>79</v>
      </c>
      <c r="E11" s="78">
        <v>0</v>
      </c>
      <c r="F11" s="78">
        <v>0</v>
      </c>
      <c r="G11" s="78">
        <v>0</v>
      </c>
      <c r="H11" s="78">
        <f>141600-23800</f>
        <v>117800</v>
      </c>
      <c r="I11" s="78">
        <v>0</v>
      </c>
      <c r="J11" s="78">
        <f t="shared" ref="J11:J14" si="1">SUM(E11:I11)</f>
        <v>117800</v>
      </c>
      <c r="K11" s="181">
        <f>SUM(J11:J14)</f>
        <v>3799000</v>
      </c>
      <c r="L11" s="80"/>
    </row>
    <row r="12" spans="1:12" s="79" customFormat="1" x14ac:dyDescent="0.2">
      <c r="A12" s="191"/>
      <c r="B12" s="183"/>
      <c r="C12" s="113">
        <v>700600056</v>
      </c>
      <c r="D12" s="77" t="s">
        <v>80</v>
      </c>
      <c r="E12" s="78">
        <v>0</v>
      </c>
      <c r="F12" s="78">
        <v>0</v>
      </c>
      <c r="G12" s="78">
        <v>0</v>
      </c>
      <c r="H12" s="78">
        <v>98800</v>
      </c>
      <c r="I12" s="78">
        <v>0</v>
      </c>
      <c r="J12" s="78">
        <f t="shared" si="1"/>
        <v>98800</v>
      </c>
      <c r="K12" s="180"/>
      <c r="L12" s="80"/>
    </row>
    <row r="13" spans="1:12" s="79" customFormat="1" x14ac:dyDescent="0.2">
      <c r="A13" s="191"/>
      <c r="B13" s="183"/>
      <c r="C13" s="113">
        <v>700600070</v>
      </c>
      <c r="D13" s="77" t="s">
        <v>119</v>
      </c>
      <c r="E13" s="78">
        <v>978330</v>
      </c>
      <c r="F13" s="78">
        <v>978330</v>
      </c>
      <c r="G13" s="78">
        <v>163055</v>
      </c>
      <c r="H13" s="78">
        <f>1025985+23800</f>
        <v>1049785</v>
      </c>
      <c r="I13" s="78">
        <v>379900</v>
      </c>
      <c r="J13" s="78">
        <f t="shared" ref="J13" si="2">SUM(E13:I13)</f>
        <v>3549400</v>
      </c>
      <c r="K13" s="180"/>
      <c r="L13" s="80"/>
    </row>
    <row r="14" spans="1:12" s="79" customFormat="1" x14ac:dyDescent="0.2">
      <c r="A14" s="209"/>
      <c r="B14" s="183"/>
      <c r="C14" s="113">
        <v>700600074</v>
      </c>
      <c r="D14" s="77" t="s">
        <v>81</v>
      </c>
      <c r="E14" s="78">
        <v>0</v>
      </c>
      <c r="F14" s="78">
        <v>0</v>
      </c>
      <c r="G14" s="78">
        <v>0</v>
      </c>
      <c r="H14" s="78">
        <v>33000</v>
      </c>
      <c r="I14" s="78">
        <v>0</v>
      </c>
      <c r="J14" s="78">
        <f t="shared" si="1"/>
        <v>33000</v>
      </c>
      <c r="K14" s="180"/>
      <c r="L14" s="80"/>
    </row>
    <row r="15" spans="1:12" ht="21.75" thickBot="1" x14ac:dyDescent="0.25">
      <c r="A15" s="187" t="s">
        <v>64</v>
      </c>
      <c r="B15" s="188"/>
      <c r="C15" s="188"/>
      <c r="D15" s="189"/>
      <c r="E15" s="120">
        <f>SUBTOTAL(9,E4:E14)</f>
        <v>1158120</v>
      </c>
      <c r="F15" s="120">
        <f>SUBTOTAL(9,F4:F14)</f>
        <v>1158120</v>
      </c>
      <c r="G15" s="120">
        <f>SUBTOTAL(9,G4:G14)</f>
        <v>193020</v>
      </c>
      <c r="H15" s="120">
        <f>SUBTOTAL(9,H4:H14)</f>
        <v>1746390</v>
      </c>
      <c r="I15" s="120">
        <f>SUBTOTAL(9,I4:I14)</f>
        <v>472850</v>
      </c>
      <c r="J15" s="120">
        <f>SUBTOTAL(9,J4:J14)</f>
        <v>4728500</v>
      </c>
      <c r="K15" s="120">
        <f>SUBTOTAL(9,K4:K14)</f>
        <v>4728500</v>
      </c>
      <c r="L15" s="125"/>
    </row>
    <row r="16" spans="1:12" ht="21.75" thickTop="1" x14ac:dyDescent="0.2"/>
  </sheetData>
  <autoFilter ref="A3:L14" xr:uid="{00000000-0009-0000-0000-000001000000}">
    <filterColumn colId="0" showButton="0"/>
  </autoFilter>
  <mergeCells count="9">
    <mergeCell ref="A15:D15"/>
    <mergeCell ref="A4:A14"/>
    <mergeCell ref="K11:K14"/>
    <mergeCell ref="B11:B14"/>
    <mergeCell ref="A1:K1"/>
    <mergeCell ref="A2:K2"/>
    <mergeCell ref="A3:B3"/>
    <mergeCell ref="B5:B10"/>
    <mergeCell ref="K5:K10"/>
  </mergeCells>
  <phoneticPr fontId="13" type="noConversion"/>
  <printOptions horizontalCentered="1"/>
  <pageMargins left="0.39370078740157483" right="0.39370078740157483" top="0.78740157480314965" bottom="0.3543307086614173" header="0.31496062992125984" footer="0.31496062992125984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7D1E1-3E4B-4F05-9A1D-6C1C9344EFDE}">
  <sheetPr>
    <pageSetUpPr fitToPage="1"/>
  </sheetPr>
  <dimension ref="A1:J15"/>
  <sheetViews>
    <sheetView zoomScaleNormal="100" workbookViewId="0">
      <selection activeCell="D16" sqref="D16"/>
    </sheetView>
  </sheetViews>
  <sheetFormatPr defaultRowHeight="21" x14ac:dyDescent="0.2"/>
  <cols>
    <col min="1" max="1" width="5.125" style="139" customWidth="1"/>
    <col min="2" max="2" width="59.625" style="80" customWidth="1"/>
    <col min="3" max="3" width="15.25" style="133" bestFit="1" customWidth="1"/>
    <col min="4" max="4" width="45.375" style="80" customWidth="1"/>
    <col min="5" max="5" width="7.625" style="133" customWidth="1"/>
    <col min="6" max="6" width="7.625" style="134" customWidth="1"/>
    <col min="7" max="8" width="10.5" style="133" bestFit="1" customWidth="1"/>
    <col min="9" max="9" width="11.875" style="133" bestFit="1" customWidth="1"/>
    <col min="10" max="10" width="12.75" style="79" bestFit="1" customWidth="1"/>
    <col min="11" max="16384" width="9" style="79"/>
  </cols>
  <sheetData>
    <row r="1" spans="1:10" ht="23.25" x14ac:dyDescent="0.2">
      <c r="A1" s="130" t="s">
        <v>96</v>
      </c>
      <c r="B1" s="131"/>
      <c r="C1" s="132"/>
    </row>
    <row r="2" spans="1:10" ht="23.25" x14ac:dyDescent="0.2">
      <c r="A2" s="135" t="s">
        <v>79</v>
      </c>
      <c r="B2" s="136"/>
      <c r="C2" s="137"/>
    </row>
    <row r="3" spans="1:10" s="139" customFormat="1" x14ac:dyDescent="0.2">
      <c r="A3" s="193" t="s">
        <v>71</v>
      </c>
      <c r="B3" s="193"/>
      <c r="C3" s="138" t="s">
        <v>97</v>
      </c>
      <c r="D3" s="129" t="s">
        <v>98</v>
      </c>
      <c r="E3" s="194" t="s">
        <v>99</v>
      </c>
      <c r="F3" s="194"/>
      <c r="G3" s="138" t="s">
        <v>100</v>
      </c>
      <c r="H3" s="138" t="s">
        <v>101</v>
      </c>
      <c r="I3" s="138" t="s">
        <v>102</v>
      </c>
      <c r="J3" s="138" t="s">
        <v>103</v>
      </c>
    </row>
    <row r="4" spans="1:10" x14ac:dyDescent="0.2">
      <c r="A4" s="190">
        <v>2</v>
      </c>
      <c r="B4" s="183" t="s">
        <v>105</v>
      </c>
      <c r="C4" s="196">
        <f>18000+45000+5000</f>
        <v>68000</v>
      </c>
      <c r="D4" s="140" t="s">
        <v>106</v>
      </c>
      <c r="E4" s="141">
        <v>18</v>
      </c>
      <c r="F4" s="142" t="s">
        <v>107</v>
      </c>
      <c r="G4" s="143">
        <v>1</v>
      </c>
      <c r="H4" s="144">
        <v>1</v>
      </c>
      <c r="I4" s="144">
        <v>1000</v>
      </c>
      <c r="J4" s="144">
        <f>+E4*G4*I4*H4</f>
        <v>18000</v>
      </c>
    </row>
    <row r="5" spans="1:10" x14ac:dyDescent="0.2">
      <c r="A5" s="191"/>
      <c r="B5" s="183"/>
      <c r="C5" s="197"/>
      <c r="D5" s="145" t="s">
        <v>108</v>
      </c>
      <c r="E5" s="146">
        <v>5</v>
      </c>
      <c r="F5" s="147" t="s">
        <v>109</v>
      </c>
      <c r="G5" s="148">
        <v>1</v>
      </c>
      <c r="H5" s="149">
        <v>1</v>
      </c>
      <c r="I5" s="149">
        <v>9000</v>
      </c>
      <c r="J5" s="149">
        <f>+E5*G5*I5*H5</f>
        <v>45000</v>
      </c>
    </row>
    <row r="6" spans="1:10" ht="37.5" x14ac:dyDescent="0.2">
      <c r="A6" s="191"/>
      <c r="B6" s="183"/>
      <c r="C6" s="197"/>
      <c r="D6" s="150" t="s">
        <v>110</v>
      </c>
      <c r="E6" s="151">
        <v>10</v>
      </c>
      <c r="F6" s="152" t="s">
        <v>111</v>
      </c>
      <c r="G6" s="153">
        <v>1</v>
      </c>
      <c r="H6" s="154">
        <v>1</v>
      </c>
      <c r="I6" s="155">
        <v>500</v>
      </c>
      <c r="J6" s="149">
        <f>+E6*G6*I6*H6</f>
        <v>5000</v>
      </c>
    </row>
    <row r="7" spans="1:10" x14ac:dyDescent="0.2">
      <c r="A7" s="191"/>
      <c r="B7" s="192"/>
      <c r="C7" s="198"/>
      <c r="D7" s="156"/>
      <c r="E7" s="157"/>
      <c r="F7" s="158"/>
      <c r="G7" s="159"/>
      <c r="H7" s="160"/>
      <c r="I7" s="160"/>
      <c r="J7" s="160"/>
    </row>
    <row r="8" spans="1:10" x14ac:dyDescent="0.2">
      <c r="A8" s="191"/>
      <c r="B8" s="195" t="s">
        <v>112</v>
      </c>
      <c r="C8" s="196">
        <f>10000+54000+62500+15200</f>
        <v>141700</v>
      </c>
      <c r="D8" s="171" t="s">
        <v>104</v>
      </c>
      <c r="E8" s="172"/>
      <c r="F8" s="173"/>
      <c r="G8" s="75"/>
      <c r="H8" s="75"/>
      <c r="I8" s="75"/>
      <c r="J8" s="76"/>
    </row>
    <row r="9" spans="1:10" x14ac:dyDescent="0.2">
      <c r="A9" s="191"/>
      <c r="B9" s="183"/>
      <c r="C9" s="197"/>
      <c r="D9" s="145" t="s">
        <v>113</v>
      </c>
      <c r="E9" s="161">
        <v>20</v>
      </c>
      <c r="F9" s="147" t="s">
        <v>107</v>
      </c>
      <c r="G9" s="162">
        <v>1</v>
      </c>
      <c r="H9" s="163">
        <v>1</v>
      </c>
      <c r="I9" s="163">
        <v>500</v>
      </c>
      <c r="J9" s="174">
        <f>+E9*G9*I9*H9</f>
        <v>10000</v>
      </c>
    </row>
    <row r="10" spans="1:10" x14ac:dyDescent="0.2">
      <c r="A10" s="191"/>
      <c r="B10" s="183"/>
      <c r="C10" s="197"/>
      <c r="D10" s="145" t="s">
        <v>114</v>
      </c>
      <c r="E10" s="161">
        <v>6</v>
      </c>
      <c r="F10" s="147" t="s">
        <v>109</v>
      </c>
      <c r="G10" s="162">
        <v>1</v>
      </c>
      <c r="H10" s="163">
        <v>1</v>
      </c>
      <c r="I10" s="163">
        <v>9000</v>
      </c>
      <c r="J10" s="163">
        <f>+E10*G10*I10*H10</f>
        <v>54000</v>
      </c>
    </row>
    <row r="11" spans="1:10" ht="42" x14ac:dyDescent="0.2">
      <c r="A11" s="191"/>
      <c r="B11" s="183"/>
      <c r="C11" s="197"/>
      <c r="D11" s="145" t="s">
        <v>115</v>
      </c>
      <c r="E11" s="161">
        <v>25</v>
      </c>
      <c r="F11" s="147" t="s">
        <v>116</v>
      </c>
      <c r="G11" s="162">
        <v>1</v>
      </c>
      <c r="H11" s="163">
        <v>1</v>
      </c>
      <c r="I11" s="163">
        <v>2500</v>
      </c>
      <c r="J11" s="163">
        <f t="shared" ref="J11:J12" si="0">+E11*G11*I11*H11</f>
        <v>62500</v>
      </c>
    </row>
    <row r="12" spans="1:10" x14ac:dyDescent="0.2">
      <c r="A12" s="191"/>
      <c r="B12" s="183"/>
      <c r="C12" s="197"/>
      <c r="D12" s="145" t="s">
        <v>117</v>
      </c>
      <c r="E12" s="161">
        <v>76</v>
      </c>
      <c r="F12" s="147" t="s">
        <v>118</v>
      </c>
      <c r="G12" s="162">
        <v>1</v>
      </c>
      <c r="H12" s="163">
        <v>1</v>
      </c>
      <c r="I12" s="163">
        <v>200</v>
      </c>
      <c r="J12" s="163">
        <f t="shared" si="0"/>
        <v>15200</v>
      </c>
    </row>
    <row r="13" spans="1:10" x14ac:dyDescent="0.2">
      <c r="A13" s="165"/>
      <c r="B13" s="111"/>
      <c r="C13" s="164"/>
      <c r="D13" s="166"/>
      <c r="E13" s="167"/>
      <c r="F13" s="168"/>
      <c r="G13" s="169"/>
      <c r="H13" s="164"/>
      <c r="I13" s="164"/>
      <c r="J13" s="170"/>
    </row>
    <row r="14" spans="1:10" ht="21.75" thickBot="1" x14ac:dyDescent="0.25">
      <c r="C14" s="175">
        <f>SUM(C4:C13)</f>
        <v>209700</v>
      </c>
      <c r="J14" s="175">
        <f>SUM(J4:J13)</f>
        <v>209700</v>
      </c>
    </row>
    <row r="15" spans="1:10" ht="21.75" thickTop="1" x14ac:dyDescent="0.2">
      <c r="J15" s="133"/>
    </row>
  </sheetData>
  <mergeCells count="7">
    <mergeCell ref="A4:A12"/>
    <mergeCell ref="B4:B7"/>
    <mergeCell ref="C4:C7"/>
    <mergeCell ref="B8:B12"/>
    <mergeCell ref="C8:C12"/>
    <mergeCell ref="A3:B3"/>
    <mergeCell ref="E3:F3"/>
  </mergeCells>
  <printOptions horizontalCentered="1"/>
  <pageMargins left="0.35433070866141736" right="0.35433070866141736" top="0.39370078740157483" bottom="0.39370078740157483" header="0.31496062992125984" footer="0.31496062992125984"/>
  <pageSetup paperSize="9" scale="70" orientation="landscape" r:id="rId1"/>
  <headerFooter>
    <oddFooter>&amp;R&amp;"TH SarabunPSK,ธรรมดา"&amp;14กองคลัง กลุ่มเงินทุนหมุนเวียนและเงินนอกงบประมาณ โทร. 02-653-4444 ต่อ 1667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pageSetUpPr fitToPage="1"/>
  </sheetPr>
  <dimension ref="A1:T309"/>
  <sheetViews>
    <sheetView tabSelected="1" zoomScale="70" zoomScaleNormal="70" workbookViewId="0">
      <pane xSplit="2" ySplit="3" topLeftCell="C7" activePane="bottomRight" state="frozenSplit"/>
      <selection activeCell="A3" sqref="A3"/>
      <selection pane="topRight" activeCell="A3" sqref="A3"/>
      <selection pane="bottomLeft" activeCell="A3" sqref="A3"/>
      <selection pane="bottomRight" activeCell="E310" sqref="E310"/>
    </sheetView>
  </sheetViews>
  <sheetFormatPr defaultRowHeight="14.25" x14ac:dyDescent="0.2"/>
  <cols>
    <col min="1" max="1" width="31.125" customWidth="1"/>
    <col min="2" max="18" width="13.75" style="28" customWidth="1"/>
  </cols>
  <sheetData>
    <row r="1" spans="1:20" s="48" customFormat="1" ht="21" x14ac:dyDescent="0.2">
      <c r="A1" s="83" t="s">
        <v>84</v>
      </c>
      <c r="B1" s="83"/>
      <c r="C1" s="83"/>
      <c r="D1" s="83"/>
      <c r="E1" s="83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5"/>
      <c r="T1" s="85"/>
    </row>
    <row r="2" spans="1:20" s="88" customFormat="1" ht="19.5" x14ac:dyDescent="0.3">
      <c r="A2" s="30" t="s">
        <v>94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7"/>
      <c r="P2" s="87"/>
      <c r="Q2" s="87"/>
      <c r="R2" s="87"/>
    </row>
    <row r="3" spans="1:20" s="88" customFormat="1" ht="21" x14ac:dyDescent="0.2">
      <c r="A3" s="208" t="s">
        <v>79</v>
      </c>
      <c r="B3" s="208"/>
      <c r="C3" s="208"/>
      <c r="D3" s="208"/>
      <c r="E3" s="208"/>
      <c r="F3" s="208"/>
      <c r="G3" s="208"/>
      <c r="H3" s="208"/>
      <c r="I3" s="208"/>
      <c r="J3" s="82"/>
      <c r="K3" s="89"/>
      <c r="L3" s="89"/>
      <c r="M3" s="89"/>
      <c r="N3" s="89"/>
      <c r="O3" s="90"/>
      <c r="P3" s="90"/>
      <c r="Q3" s="90"/>
      <c r="R3" s="90"/>
    </row>
    <row r="4" spans="1:20" s="3" customFormat="1" ht="21" x14ac:dyDescent="0.35">
      <c r="A4" s="13" t="s">
        <v>68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45"/>
      <c r="T4" s="44"/>
    </row>
    <row r="5" spans="1:20" s="3" customFormat="1" ht="21" x14ac:dyDescent="0.35">
      <c r="A5" s="201" t="s">
        <v>65</v>
      </c>
      <c r="B5" s="203" t="s">
        <v>64</v>
      </c>
      <c r="C5" s="205" t="s">
        <v>63</v>
      </c>
      <c r="D5" s="206"/>
      <c r="E5" s="207"/>
      <c r="F5" s="199" t="s">
        <v>62</v>
      </c>
      <c r="G5" s="205" t="s">
        <v>61</v>
      </c>
      <c r="H5" s="206"/>
      <c r="I5" s="207"/>
      <c r="J5" s="199" t="s">
        <v>60</v>
      </c>
      <c r="K5" s="205" t="s">
        <v>59</v>
      </c>
      <c r="L5" s="206"/>
      <c r="M5" s="207"/>
      <c r="N5" s="199" t="s">
        <v>58</v>
      </c>
      <c r="O5" s="205" t="s">
        <v>57</v>
      </c>
      <c r="P5" s="206"/>
      <c r="Q5" s="207"/>
      <c r="R5" s="199" t="s">
        <v>56</v>
      </c>
    </row>
    <row r="6" spans="1:20" s="11" customFormat="1" ht="21" x14ac:dyDescent="0.2">
      <c r="A6" s="202"/>
      <c r="B6" s="204"/>
      <c r="C6" s="124">
        <v>24381</v>
      </c>
      <c r="D6" s="124">
        <v>24412</v>
      </c>
      <c r="E6" s="124">
        <v>24442</v>
      </c>
      <c r="F6" s="200"/>
      <c r="G6" s="124">
        <v>24473</v>
      </c>
      <c r="H6" s="124">
        <v>24504</v>
      </c>
      <c r="I6" s="124">
        <v>24532</v>
      </c>
      <c r="J6" s="200"/>
      <c r="K6" s="124">
        <v>24563</v>
      </c>
      <c r="L6" s="124">
        <v>24593</v>
      </c>
      <c r="M6" s="124">
        <v>24624</v>
      </c>
      <c r="N6" s="200"/>
      <c r="O6" s="124">
        <v>24654</v>
      </c>
      <c r="P6" s="124">
        <v>24685</v>
      </c>
      <c r="Q6" s="124">
        <v>24716</v>
      </c>
      <c r="R6" s="200"/>
    </row>
    <row r="7" spans="1:20" s="3" customFormat="1" ht="21" x14ac:dyDescent="0.35">
      <c r="A7" s="126" t="s">
        <v>55</v>
      </c>
      <c r="B7" s="128">
        <f t="shared" ref="B7:R7" si="0">SUM(B8+B13+B58+B61+B62)</f>
        <v>117800</v>
      </c>
      <c r="C7" s="128">
        <f t="shared" si="0"/>
        <v>0</v>
      </c>
      <c r="D7" s="128">
        <f t="shared" si="0"/>
        <v>0</v>
      </c>
      <c r="E7" s="128">
        <f t="shared" si="0"/>
        <v>0</v>
      </c>
      <c r="F7" s="128">
        <f t="shared" si="0"/>
        <v>0</v>
      </c>
      <c r="G7" s="128">
        <f t="shared" si="0"/>
        <v>0</v>
      </c>
      <c r="H7" s="128">
        <f t="shared" si="0"/>
        <v>0</v>
      </c>
      <c r="I7" s="128">
        <f t="shared" si="0"/>
        <v>0</v>
      </c>
      <c r="J7" s="128">
        <f t="shared" si="0"/>
        <v>0</v>
      </c>
      <c r="K7" s="128">
        <f t="shared" si="0"/>
        <v>0</v>
      </c>
      <c r="L7" s="128">
        <f t="shared" si="0"/>
        <v>0</v>
      </c>
      <c r="M7" s="128">
        <f t="shared" si="0"/>
        <v>117800</v>
      </c>
      <c r="N7" s="128">
        <f t="shared" si="0"/>
        <v>117800</v>
      </c>
      <c r="O7" s="128">
        <f t="shared" si="0"/>
        <v>0</v>
      </c>
      <c r="P7" s="128">
        <f t="shared" si="0"/>
        <v>0</v>
      </c>
      <c r="Q7" s="128">
        <f t="shared" si="0"/>
        <v>0</v>
      </c>
      <c r="R7" s="128">
        <f t="shared" si="0"/>
        <v>0</v>
      </c>
      <c r="S7" s="45"/>
      <c r="T7" s="44"/>
    </row>
    <row r="8" spans="1:20" s="3" customFormat="1" ht="21" hidden="1" x14ac:dyDescent="0.35">
      <c r="A8" s="21" t="s">
        <v>54</v>
      </c>
      <c r="B8" s="27">
        <f t="shared" ref="B8:R8" si="1">SUM(B9:B12)</f>
        <v>0</v>
      </c>
      <c r="C8" s="27">
        <f t="shared" si="1"/>
        <v>0</v>
      </c>
      <c r="D8" s="27">
        <f t="shared" si="1"/>
        <v>0</v>
      </c>
      <c r="E8" s="27">
        <f t="shared" si="1"/>
        <v>0</v>
      </c>
      <c r="F8" s="27">
        <f t="shared" si="1"/>
        <v>0</v>
      </c>
      <c r="G8" s="27">
        <f t="shared" si="1"/>
        <v>0</v>
      </c>
      <c r="H8" s="27">
        <f t="shared" si="1"/>
        <v>0</v>
      </c>
      <c r="I8" s="27">
        <f t="shared" si="1"/>
        <v>0</v>
      </c>
      <c r="J8" s="27">
        <f t="shared" si="1"/>
        <v>0</v>
      </c>
      <c r="K8" s="27">
        <f t="shared" si="1"/>
        <v>0</v>
      </c>
      <c r="L8" s="27">
        <f t="shared" si="1"/>
        <v>0</v>
      </c>
      <c r="M8" s="27">
        <f t="shared" si="1"/>
        <v>0</v>
      </c>
      <c r="N8" s="27">
        <f t="shared" si="1"/>
        <v>0</v>
      </c>
      <c r="O8" s="27">
        <f t="shared" si="1"/>
        <v>0</v>
      </c>
      <c r="P8" s="27">
        <f t="shared" si="1"/>
        <v>0</v>
      </c>
      <c r="Q8" s="27">
        <f t="shared" si="1"/>
        <v>0</v>
      </c>
      <c r="R8" s="27">
        <f t="shared" si="1"/>
        <v>0</v>
      </c>
      <c r="S8" s="45"/>
      <c r="T8" s="44"/>
    </row>
    <row r="9" spans="1:20" s="3" customFormat="1" ht="21" hidden="1" x14ac:dyDescent="0.35">
      <c r="A9" s="6" t="s">
        <v>53</v>
      </c>
      <c r="B9" s="24">
        <f>SUM(F9+J9+N9+R9)</f>
        <v>0</v>
      </c>
      <c r="C9" s="25"/>
      <c r="D9" s="25"/>
      <c r="E9" s="25"/>
      <c r="F9" s="24">
        <f>SUM(C9:E9)</f>
        <v>0</v>
      </c>
      <c r="G9" s="25"/>
      <c r="H9" s="25"/>
      <c r="I9" s="25"/>
      <c r="J9" s="24">
        <f>SUM(G9:I9)</f>
        <v>0</v>
      </c>
      <c r="K9" s="25"/>
      <c r="L9" s="25"/>
      <c r="M9" s="25"/>
      <c r="N9" s="24">
        <f>SUM(K9:M9)</f>
        <v>0</v>
      </c>
      <c r="O9" s="25"/>
      <c r="P9" s="25"/>
      <c r="Q9" s="25"/>
      <c r="R9" s="24">
        <f>SUM(O9:Q9)</f>
        <v>0</v>
      </c>
      <c r="S9" s="45"/>
      <c r="T9" s="44"/>
    </row>
    <row r="10" spans="1:20" s="3" customFormat="1" ht="21" hidden="1" x14ac:dyDescent="0.35">
      <c r="A10" s="6" t="s">
        <v>52</v>
      </c>
      <c r="B10" s="24">
        <f>SUM(F10+J10+N10+R10)</f>
        <v>0</v>
      </c>
      <c r="C10" s="25"/>
      <c r="D10" s="25"/>
      <c r="E10" s="25"/>
      <c r="F10" s="24">
        <f>SUM(C10:E10)</f>
        <v>0</v>
      </c>
      <c r="G10" s="25"/>
      <c r="H10" s="25"/>
      <c r="I10" s="25"/>
      <c r="J10" s="24">
        <f>SUM(G10:I10)</f>
        <v>0</v>
      </c>
      <c r="K10" s="25"/>
      <c r="L10" s="25"/>
      <c r="M10" s="25"/>
      <c r="N10" s="24">
        <f>SUM(K10:M10)</f>
        <v>0</v>
      </c>
      <c r="O10" s="25"/>
      <c r="P10" s="25"/>
      <c r="Q10" s="25"/>
      <c r="R10" s="24">
        <f>SUM(O10:Q10)</f>
        <v>0</v>
      </c>
      <c r="S10" s="45"/>
      <c r="T10" s="44"/>
    </row>
    <row r="11" spans="1:20" s="3" customFormat="1" ht="21" hidden="1" x14ac:dyDescent="0.35">
      <c r="A11" s="6" t="s">
        <v>51</v>
      </c>
      <c r="B11" s="24">
        <f>SUM(F11+J11+N11+R11)</f>
        <v>0</v>
      </c>
      <c r="C11" s="25"/>
      <c r="D11" s="25"/>
      <c r="E11" s="25"/>
      <c r="F11" s="24">
        <f>SUM(C11:E11)</f>
        <v>0</v>
      </c>
      <c r="G11" s="25"/>
      <c r="H11" s="25"/>
      <c r="I11" s="25"/>
      <c r="J11" s="24">
        <f>SUM(G11:I11)</f>
        <v>0</v>
      </c>
      <c r="K11" s="25"/>
      <c r="L11" s="25"/>
      <c r="M11" s="25"/>
      <c r="N11" s="24">
        <f>SUM(K11:M11)</f>
        <v>0</v>
      </c>
      <c r="O11" s="25"/>
      <c r="P11" s="25"/>
      <c r="Q11" s="25"/>
      <c r="R11" s="24">
        <f>SUM(O11:Q11)</f>
        <v>0</v>
      </c>
      <c r="S11" s="45"/>
      <c r="T11" s="44"/>
    </row>
    <row r="12" spans="1:20" s="3" customFormat="1" ht="21" hidden="1" x14ac:dyDescent="0.35">
      <c r="A12" s="6" t="s">
        <v>50</v>
      </c>
      <c r="B12" s="24">
        <f>SUM(F12+J12+N12+R12)</f>
        <v>0</v>
      </c>
      <c r="C12" s="25"/>
      <c r="D12" s="25"/>
      <c r="E12" s="25"/>
      <c r="F12" s="24">
        <f>SUM(C12:E12)</f>
        <v>0</v>
      </c>
      <c r="G12" s="25"/>
      <c r="H12" s="25"/>
      <c r="I12" s="25"/>
      <c r="J12" s="24">
        <f>SUM(G12:I12)</f>
        <v>0</v>
      </c>
      <c r="K12" s="25"/>
      <c r="L12" s="25"/>
      <c r="M12" s="25"/>
      <c r="N12" s="24">
        <f>SUM(K12:M12)</f>
        <v>0</v>
      </c>
      <c r="O12" s="25"/>
      <c r="P12" s="25"/>
      <c r="Q12" s="25"/>
      <c r="R12" s="24">
        <f>SUM(O12:Q12)</f>
        <v>0</v>
      </c>
      <c r="S12" s="45"/>
      <c r="T12" s="44"/>
    </row>
    <row r="13" spans="1:20" s="3" customFormat="1" ht="21" hidden="1" x14ac:dyDescent="0.35">
      <c r="A13" s="17" t="s">
        <v>49</v>
      </c>
      <c r="B13" s="26">
        <f t="shared" ref="B13:R13" si="2">SUM(B14+B52)</f>
        <v>117800</v>
      </c>
      <c r="C13" s="26">
        <f t="shared" si="2"/>
        <v>0</v>
      </c>
      <c r="D13" s="26">
        <f t="shared" si="2"/>
        <v>0</v>
      </c>
      <c r="E13" s="26">
        <f t="shared" si="2"/>
        <v>0</v>
      </c>
      <c r="F13" s="26">
        <f t="shared" si="2"/>
        <v>0</v>
      </c>
      <c r="G13" s="26">
        <f t="shared" si="2"/>
        <v>0</v>
      </c>
      <c r="H13" s="26">
        <f t="shared" si="2"/>
        <v>0</v>
      </c>
      <c r="I13" s="26">
        <f t="shared" si="2"/>
        <v>0</v>
      </c>
      <c r="J13" s="26">
        <f t="shared" si="2"/>
        <v>0</v>
      </c>
      <c r="K13" s="26">
        <f t="shared" si="2"/>
        <v>0</v>
      </c>
      <c r="L13" s="26">
        <f t="shared" si="2"/>
        <v>0</v>
      </c>
      <c r="M13" s="26">
        <f t="shared" si="2"/>
        <v>117800</v>
      </c>
      <c r="N13" s="26">
        <f t="shared" si="2"/>
        <v>117800</v>
      </c>
      <c r="O13" s="26">
        <f t="shared" si="2"/>
        <v>0</v>
      </c>
      <c r="P13" s="26">
        <f t="shared" si="2"/>
        <v>0</v>
      </c>
      <c r="Q13" s="26">
        <f t="shared" si="2"/>
        <v>0</v>
      </c>
      <c r="R13" s="26">
        <f t="shared" si="2"/>
        <v>0</v>
      </c>
      <c r="S13" s="45"/>
      <c r="T13" s="44"/>
    </row>
    <row r="14" spans="1:20" s="3" customFormat="1" ht="21" hidden="1" x14ac:dyDescent="0.35">
      <c r="A14" s="6" t="s">
        <v>48</v>
      </c>
      <c r="B14" s="24">
        <f t="shared" ref="B14:R14" si="3">SUM(B15+B24+B37)</f>
        <v>117800</v>
      </c>
      <c r="C14" s="24">
        <f t="shared" si="3"/>
        <v>0</v>
      </c>
      <c r="D14" s="24">
        <f t="shared" si="3"/>
        <v>0</v>
      </c>
      <c r="E14" s="24">
        <f t="shared" si="3"/>
        <v>0</v>
      </c>
      <c r="F14" s="24">
        <f t="shared" si="3"/>
        <v>0</v>
      </c>
      <c r="G14" s="24">
        <f t="shared" si="3"/>
        <v>0</v>
      </c>
      <c r="H14" s="24">
        <f t="shared" si="3"/>
        <v>0</v>
      </c>
      <c r="I14" s="24">
        <f t="shared" si="3"/>
        <v>0</v>
      </c>
      <c r="J14" s="24">
        <f t="shared" si="3"/>
        <v>0</v>
      </c>
      <c r="K14" s="24">
        <f t="shared" si="3"/>
        <v>0</v>
      </c>
      <c r="L14" s="24">
        <f t="shared" si="3"/>
        <v>0</v>
      </c>
      <c r="M14" s="24">
        <f t="shared" si="3"/>
        <v>117800</v>
      </c>
      <c r="N14" s="24">
        <f t="shared" si="3"/>
        <v>117800</v>
      </c>
      <c r="O14" s="24">
        <f t="shared" si="3"/>
        <v>0</v>
      </c>
      <c r="P14" s="24">
        <f t="shared" si="3"/>
        <v>0</v>
      </c>
      <c r="Q14" s="24">
        <f t="shared" si="3"/>
        <v>0</v>
      </c>
      <c r="R14" s="24">
        <f t="shared" si="3"/>
        <v>0</v>
      </c>
      <c r="S14" s="45"/>
      <c r="T14" s="44"/>
    </row>
    <row r="15" spans="1:20" s="3" customFormat="1" ht="21" hidden="1" x14ac:dyDescent="0.35">
      <c r="A15" s="19" t="s">
        <v>47</v>
      </c>
      <c r="B15" s="24">
        <f t="shared" ref="B15:R15" si="4">SUM(B16:B23)</f>
        <v>0</v>
      </c>
      <c r="C15" s="24">
        <f t="shared" si="4"/>
        <v>0</v>
      </c>
      <c r="D15" s="24">
        <f t="shared" si="4"/>
        <v>0</v>
      </c>
      <c r="E15" s="24">
        <f t="shared" si="4"/>
        <v>0</v>
      </c>
      <c r="F15" s="24">
        <f t="shared" si="4"/>
        <v>0</v>
      </c>
      <c r="G15" s="24">
        <f t="shared" si="4"/>
        <v>0</v>
      </c>
      <c r="H15" s="24">
        <f t="shared" si="4"/>
        <v>0</v>
      </c>
      <c r="I15" s="24">
        <f t="shared" si="4"/>
        <v>0</v>
      </c>
      <c r="J15" s="24">
        <f t="shared" si="4"/>
        <v>0</v>
      </c>
      <c r="K15" s="24">
        <f t="shared" si="4"/>
        <v>0</v>
      </c>
      <c r="L15" s="24">
        <f t="shared" si="4"/>
        <v>0</v>
      </c>
      <c r="M15" s="24">
        <f t="shared" si="4"/>
        <v>0</v>
      </c>
      <c r="N15" s="24">
        <f t="shared" si="4"/>
        <v>0</v>
      </c>
      <c r="O15" s="24">
        <f t="shared" si="4"/>
        <v>0</v>
      </c>
      <c r="P15" s="24">
        <f t="shared" si="4"/>
        <v>0</v>
      </c>
      <c r="Q15" s="24">
        <f t="shared" si="4"/>
        <v>0</v>
      </c>
      <c r="R15" s="24">
        <f t="shared" si="4"/>
        <v>0</v>
      </c>
      <c r="S15" s="45"/>
      <c r="T15" s="44"/>
    </row>
    <row r="16" spans="1:20" s="3" customFormat="1" ht="21" hidden="1" x14ac:dyDescent="0.35">
      <c r="A16" s="6" t="s">
        <v>46</v>
      </c>
      <c r="B16" s="24">
        <f t="shared" ref="B16:B23" si="5">SUM(F16+J16+N16+R16)</f>
        <v>0</v>
      </c>
      <c r="C16" s="25"/>
      <c r="D16" s="25"/>
      <c r="E16" s="25"/>
      <c r="F16" s="24">
        <f t="shared" ref="F16:F23" si="6">SUM(C16:E16)</f>
        <v>0</v>
      </c>
      <c r="G16" s="25"/>
      <c r="H16" s="25"/>
      <c r="I16" s="25"/>
      <c r="J16" s="24">
        <f t="shared" ref="J16:J23" si="7">SUM(G16:I16)</f>
        <v>0</v>
      </c>
      <c r="K16" s="25"/>
      <c r="L16" s="25"/>
      <c r="M16" s="25"/>
      <c r="N16" s="24">
        <f t="shared" ref="N16:N23" si="8">SUM(K16:M16)</f>
        <v>0</v>
      </c>
      <c r="O16" s="25"/>
      <c r="P16" s="25"/>
      <c r="Q16" s="25"/>
      <c r="R16" s="24">
        <f t="shared" ref="R16:R23" si="9">SUM(O16:Q16)</f>
        <v>0</v>
      </c>
      <c r="S16" s="45"/>
      <c r="T16" s="44"/>
    </row>
    <row r="17" spans="1:20" s="3" customFormat="1" ht="21" hidden="1" x14ac:dyDescent="0.35">
      <c r="A17" s="6" t="s">
        <v>45</v>
      </c>
      <c r="B17" s="24">
        <f t="shared" si="5"/>
        <v>0</v>
      </c>
      <c r="C17" s="25"/>
      <c r="D17" s="25"/>
      <c r="E17" s="25"/>
      <c r="F17" s="24">
        <f t="shared" si="6"/>
        <v>0</v>
      </c>
      <c r="G17" s="25"/>
      <c r="H17" s="25"/>
      <c r="I17" s="25"/>
      <c r="J17" s="24">
        <f t="shared" si="7"/>
        <v>0</v>
      </c>
      <c r="K17" s="25"/>
      <c r="L17" s="25"/>
      <c r="M17" s="25"/>
      <c r="N17" s="24">
        <f t="shared" si="8"/>
        <v>0</v>
      </c>
      <c r="O17" s="25"/>
      <c r="P17" s="25"/>
      <c r="Q17" s="25"/>
      <c r="R17" s="24">
        <f t="shared" si="9"/>
        <v>0</v>
      </c>
      <c r="S17" s="45"/>
      <c r="T17" s="44"/>
    </row>
    <row r="18" spans="1:20" s="3" customFormat="1" ht="21" hidden="1" x14ac:dyDescent="0.35">
      <c r="A18" s="6" t="s">
        <v>44</v>
      </c>
      <c r="B18" s="24">
        <f t="shared" si="5"/>
        <v>0</v>
      </c>
      <c r="C18" s="25"/>
      <c r="D18" s="25"/>
      <c r="E18" s="25"/>
      <c r="F18" s="24">
        <f t="shared" si="6"/>
        <v>0</v>
      </c>
      <c r="G18" s="25"/>
      <c r="H18" s="25"/>
      <c r="I18" s="25"/>
      <c r="J18" s="24">
        <f t="shared" si="7"/>
        <v>0</v>
      </c>
      <c r="K18" s="25"/>
      <c r="L18" s="25"/>
      <c r="M18" s="25"/>
      <c r="N18" s="24">
        <f t="shared" si="8"/>
        <v>0</v>
      </c>
      <c r="O18" s="25"/>
      <c r="P18" s="25"/>
      <c r="Q18" s="25"/>
      <c r="R18" s="24">
        <f t="shared" si="9"/>
        <v>0</v>
      </c>
      <c r="S18" s="45"/>
      <c r="T18" s="44"/>
    </row>
    <row r="19" spans="1:20" s="3" customFormat="1" ht="21" hidden="1" x14ac:dyDescent="0.35">
      <c r="A19" s="6" t="s">
        <v>43</v>
      </c>
      <c r="B19" s="24">
        <f t="shared" si="5"/>
        <v>0</v>
      </c>
      <c r="C19" s="25"/>
      <c r="D19" s="25"/>
      <c r="E19" s="25"/>
      <c r="F19" s="24">
        <f t="shared" si="6"/>
        <v>0</v>
      </c>
      <c r="G19" s="25"/>
      <c r="H19" s="25"/>
      <c r="I19" s="25"/>
      <c r="J19" s="24">
        <f t="shared" si="7"/>
        <v>0</v>
      </c>
      <c r="K19" s="25"/>
      <c r="L19" s="25"/>
      <c r="M19" s="25"/>
      <c r="N19" s="24">
        <f t="shared" si="8"/>
        <v>0</v>
      </c>
      <c r="O19" s="25"/>
      <c r="P19" s="25"/>
      <c r="Q19" s="25"/>
      <c r="R19" s="24">
        <f t="shared" si="9"/>
        <v>0</v>
      </c>
      <c r="S19" s="45"/>
      <c r="T19" s="44"/>
    </row>
    <row r="20" spans="1:20" s="3" customFormat="1" ht="21" hidden="1" x14ac:dyDescent="0.35">
      <c r="A20" s="6" t="s">
        <v>42</v>
      </c>
      <c r="B20" s="24">
        <f t="shared" si="5"/>
        <v>0</v>
      </c>
      <c r="C20" s="25"/>
      <c r="D20" s="25"/>
      <c r="E20" s="25"/>
      <c r="F20" s="24">
        <f t="shared" si="6"/>
        <v>0</v>
      </c>
      <c r="G20" s="25"/>
      <c r="H20" s="25"/>
      <c r="I20" s="25"/>
      <c r="J20" s="24">
        <f t="shared" si="7"/>
        <v>0</v>
      </c>
      <c r="K20" s="25"/>
      <c r="L20" s="25"/>
      <c r="M20" s="25"/>
      <c r="N20" s="24">
        <f t="shared" si="8"/>
        <v>0</v>
      </c>
      <c r="O20" s="25"/>
      <c r="P20" s="25"/>
      <c r="Q20" s="25"/>
      <c r="R20" s="24">
        <f t="shared" si="9"/>
        <v>0</v>
      </c>
      <c r="S20" s="45"/>
      <c r="T20" s="44"/>
    </row>
    <row r="21" spans="1:20" s="3" customFormat="1" ht="21" hidden="1" x14ac:dyDescent="0.35">
      <c r="A21" s="6" t="s">
        <v>41</v>
      </c>
      <c r="B21" s="24">
        <f t="shared" si="5"/>
        <v>0</v>
      </c>
      <c r="C21" s="25"/>
      <c r="D21" s="25"/>
      <c r="E21" s="25"/>
      <c r="F21" s="24">
        <f t="shared" si="6"/>
        <v>0</v>
      </c>
      <c r="G21" s="25"/>
      <c r="H21" s="25"/>
      <c r="I21" s="25"/>
      <c r="J21" s="24">
        <f t="shared" si="7"/>
        <v>0</v>
      </c>
      <c r="K21" s="25"/>
      <c r="L21" s="25"/>
      <c r="M21" s="25"/>
      <c r="N21" s="24">
        <f t="shared" si="8"/>
        <v>0</v>
      </c>
      <c r="O21" s="25"/>
      <c r="P21" s="25"/>
      <c r="Q21" s="25"/>
      <c r="R21" s="24">
        <f t="shared" si="9"/>
        <v>0</v>
      </c>
      <c r="S21" s="45"/>
      <c r="T21" s="44"/>
    </row>
    <row r="22" spans="1:20" s="3" customFormat="1" ht="21" hidden="1" x14ac:dyDescent="0.35">
      <c r="A22" s="6" t="s">
        <v>40</v>
      </c>
      <c r="B22" s="24">
        <f t="shared" si="5"/>
        <v>0</v>
      </c>
      <c r="C22" s="25"/>
      <c r="D22" s="25"/>
      <c r="E22" s="25"/>
      <c r="F22" s="24">
        <f t="shared" si="6"/>
        <v>0</v>
      </c>
      <c r="G22" s="25"/>
      <c r="H22" s="25"/>
      <c r="I22" s="25"/>
      <c r="J22" s="24">
        <f t="shared" si="7"/>
        <v>0</v>
      </c>
      <c r="K22" s="25"/>
      <c r="L22" s="25"/>
      <c r="M22" s="25"/>
      <c r="N22" s="24">
        <f t="shared" si="8"/>
        <v>0</v>
      </c>
      <c r="O22" s="25"/>
      <c r="P22" s="25"/>
      <c r="Q22" s="25"/>
      <c r="R22" s="24">
        <f t="shared" si="9"/>
        <v>0</v>
      </c>
      <c r="S22" s="45"/>
      <c r="T22" s="44"/>
    </row>
    <row r="23" spans="1:20" s="3" customFormat="1" ht="21" hidden="1" x14ac:dyDescent="0.35">
      <c r="A23" s="6" t="s">
        <v>39</v>
      </c>
      <c r="B23" s="24">
        <f t="shared" si="5"/>
        <v>0</v>
      </c>
      <c r="C23" s="25"/>
      <c r="D23" s="25"/>
      <c r="E23" s="25"/>
      <c r="F23" s="24">
        <f t="shared" si="6"/>
        <v>0</v>
      </c>
      <c r="G23" s="25"/>
      <c r="H23" s="25"/>
      <c r="I23" s="25"/>
      <c r="J23" s="24">
        <f t="shared" si="7"/>
        <v>0</v>
      </c>
      <c r="K23" s="25"/>
      <c r="L23" s="25"/>
      <c r="M23" s="25"/>
      <c r="N23" s="24">
        <f t="shared" si="8"/>
        <v>0</v>
      </c>
      <c r="O23" s="25"/>
      <c r="P23" s="25"/>
      <c r="Q23" s="25"/>
      <c r="R23" s="24">
        <f t="shared" si="9"/>
        <v>0</v>
      </c>
      <c r="S23" s="45"/>
      <c r="T23" s="44"/>
    </row>
    <row r="24" spans="1:20" s="3" customFormat="1" ht="21" hidden="1" x14ac:dyDescent="0.35">
      <c r="A24" s="19" t="s">
        <v>38</v>
      </c>
      <c r="B24" s="24">
        <f t="shared" ref="B24:R24" si="10">SUM(B25:B36)</f>
        <v>38600</v>
      </c>
      <c r="C24" s="24">
        <f t="shared" si="10"/>
        <v>0</v>
      </c>
      <c r="D24" s="24">
        <f t="shared" si="10"/>
        <v>0</v>
      </c>
      <c r="E24" s="24">
        <f t="shared" si="10"/>
        <v>0</v>
      </c>
      <c r="F24" s="24">
        <f t="shared" si="10"/>
        <v>0</v>
      </c>
      <c r="G24" s="24">
        <f t="shared" si="10"/>
        <v>0</v>
      </c>
      <c r="H24" s="24">
        <f t="shared" si="10"/>
        <v>0</v>
      </c>
      <c r="I24" s="24">
        <f t="shared" si="10"/>
        <v>0</v>
      </c>
      <c r="J24" s="24">
        <f t="shared" si="10"/>
        <v>0</v>
      </c>
      <c r="K24" s="24">
        <f t="shared" si="10"/>
        <v>0</v>
      </c>
      <c r="L24" s="24">
        <f t="shared" si="10"/>
        <v>0</v>
      </c>
      <c r="M24" s="24">
        <f t="shared" si="10"/>
        <v>38600</v>
      </c>
      <c r="N24" s="24">
        <f t="shared" si="10"/>
        <v>38600</v>
      </c>
      <c r="O24" s="24">
        <f t="shared" si="10"/>
        <v>0</v>
      </c>
      <c r="P24" s="24">
        <f t="shared" si="10"/>
        <v>0</v>
      </c>
      <c r="Q24" s="24">
        <f t="shared" si="10"/>
        <v>0</v>
      </c>
      <c r="R24" s="24">
        <f t="shared" si="10"/>
        <v>0</v>
      </c>
      <c r="S24" s="45"/>
      <c r="T24" s="44"/>
    </row>
    <row r="25" spans="1:20" s="3" customFormat="1" ht="21" x14ac:dyDescent="0.35">
      <c r="A25" s="6" t="s">
        <v>37</v>
      </c>
      <c r="B25" s="24">
        <f t="shared" ref="B25:B36" si="11">SUM(F25+J25+N25+R25)</f>
        <v>38600</v>
      </c>
      <c r="C25" s="25"/>
      <c r="D25" s="25"/>
      <c r="E25" s="25"/>
      <c r="F25" s="24">
        <f t="shared" ref="F25:F36" si="12">SUM(C25:E25)</f>
        <v>0</v>
      </c>
      <c r="G25" s="25">
        <v>0</v>
      </c>
      <c r="H25" s="25"/>
      <c r="I25" s="25">
        <v>0</v>
      </c>
      <c r="J25" s="24">
        <f t="shared" ref="J25:J36" si="13">SUM(G25:I25)</f>
        <v>0</v>
      </c>
      <c r="K25" s="25"/>
      <c r="L25" s="25">
        <v>0</v>
      </c>
      <c r="M25" s="25">
        <f>62400-23800</f>
        <v>38600</v>
      </c>
      <c r="N25" s="24">
        <f t="shared" ref="N25:N36" si="14">SUM(K25:M25)</f>
        <v>38600</v>
      </c>
      <c r="O25" s="25">
        <v>0</v>
      </c>
      <c r="P25" s="25"/>
      <c r="Q25" s="25"/>
      <c r="R25" s="24">
        <f t="shared" ref="R25:R36" si="15">SUM(O25:Q25)</f>
        <v>0</v>
      </c>
      <c r="S25" s="45"/>
      <c r="T25" s="44"/>
    </row>
    <row r="26" spans="1:20" s="3" customFormat="1" ht="21" hidden="1" x14ac:dyDescent="0.35">
      <c r="A26" s="6" t="s">
        <v>36</v>
      </c>
      <c r="B26" s="24">
        <f t="shared" si="11"/>
        <v>0</v>
      </c>
      <c r="C26" s="25"/>
      <c r="D26" s="25"/>
      <c r="E26" s="25"/>
      <c r="F26" s="24">
        <f t="shared" si="12"/>
        <v>0</v>
      </c>
      <c r="G26" s="25"/>
      <c r="H26" s="25"/>
      <c r="I26" s="25"/>
      <c r="J26" s="24">
        <f t="shared" si="13"/>
        <v>0</v>
      </c>
      <c r="K26" s="25"/>
      <c r="L26" s="25"/>
      <c r="M26" s="25"/>
      <c r="N26" s="24">
        <f t="shared" si="14"/>
        <v>0</v>
      </c>
      <c r="O26" s="25"/>
      <c r="P26" s="25"/>
      <c r="Q26" s="25"/>
      <c r="R26" s="24">
        <f t="shared" si="15"/>
        <v>0</v>
      </c>
      <c r="S26" s="45"/>
      <c r="T26" s="44"/>
    </row>
    <row r="27" spans="1:20" s="3" customFormat="1" ht="21" hidden="1" x14ac:dyDescent="0.35">
      <c r="A27" s="6" t="s">
        <v>35</v>
      </c>
      <c r="B27" s="24">
        <f t="shared" si="11"/>
        <v>0</v>
      </c>
      <c r="C27" s="25"/>
      <c r="D27" s="25"/>
      <c r="E27" s="25"/>
      <c r="F27" s="24">
        <f t="shared" si="12"/>
        <v>0</v>
      </c>
      <c r="G27" s="25"/>
      <c r="H27" s="25"/>
      <c r="I27" s="25"/>
      <c r="J27" s="24">
        <f t="shared" si="13"/>
        <v>0</v>
      </c>
      <c r="K27" s="25"/>
      <c r="L27" s="25"/>
      <c r="M27" s="25"/>
      <c r="N27" s="24">
        <f t="shared" si="14"/>
        <v>0</v>
      </c>
      <c r="O27" s="25"/>
      <c r="P27" s="25"/>
      <c r="Q27" s="25"/>
      <c r="R27" s="24">
        <f t="shared" si="15"/>
        <v>0</v>
      </c>
      <c r="S27" s="45"/>
      <c r="T27" s="44"/>
    </row>
    <row r="28" spans="1:20" s="3" customFormat="1" ht="21" hidden="1" x14ac:dyDescent="0.35">
      <c r="A28" s="6" t="s">
        <v>34</v>
      </c>
      <c r="B28" s="24">
        <f t="shared" si="11"/>
        <v>0</v>
      </c>
      <c r="C28" s="25"/>
      <c r="D28" s="25"/>
      <c r="E28" s="25"/>
      <c r="F28" s="24">
        <f t="shared" si="12"/>
        <v>0</v>
      </c>
      <c r="G28" s="25"/>
      <c r="H28" s="25"/>
      <c r="I28" s="25"/>
      <c r="J28" s="24">
        <f t="shared" si="13"/>
        <v>0</v>
      </c>
      <c r="K28" s="25"/>
      <c r="L28" s="25"/>
      <c r="M28" s="25"/>
      <c r="N28" s="24">
        <f t="shared" si="14"/>
        <v>0</v>
      </c>
      <c r="O28" s="25"/>
      <c r="P28" s="25"/>
      <c r="Q28" s="25"/>
      <c r="R28" s="24">
        <f t="shared" si="15"/>
        <v>0</v>
      </c>
      <c r="S28" s="45"/>
      <c r="T28" s="44"/>
    </row>
    <row r="29" spans="1:20" s="3" customFormat="1" ht="21" hidden="1" x14ac:dyDescent="0.35">
      <c r="A29" s="6" t="s">
        <v>33</v>
      </c>
      <c r="B29" s="24">
        <f t="shared" si="11"/>
        <v>0</v>
      </c>
      <c r="C29" s="25"/>
      <c r="D29" s="25"/>
      <c r="E29" s="25"/>
      <c r="F29" s="24">
        <f t="shared" si="12"/>
        <v>0</v>
      </c>
      <c r="G29" s="25"/>
      <c r="H29" s="25"/>
      <c r="I29" s="25"/>
      <c r="J29" s="24">
        <f t="shared" si="13"/>
        <v>0</v>
      </c>
      <c r="K29" s="25"/>
      <c r="L29" s="25"/>
      <c r="M29" s="25"/>
      <c r="N29" s="24">
        <f t="shared" si="14"/>
        <v>0</v>
      </c>
      <c r="O29" s="25"/>
      <c r="P29" s="25"/>
      <c r="Q29" s="25"/>
      <c r="R29" s="24">
        <f t="shared" si="15"/>
        <v>0</v>
      </c>
      <c r="S29" s="45"/>
      <c r="T29" s="44"/>
    </row>
    <row r="30" spans="1:20" s="3" customFormat="1" ht="21" hidden="1" x14ac:dyDescent="0.35">
      <c r="A30" s="6" t="s">
        <v>32</v>
      </c>
      <c r="B30" s="24">
        <f t="shared" si="11"/>
        <v>0</v>
      </c>
      <c r="C30" s="25"/>
      <c r="D30" s="25"/>
      <c r="E30" s="25"/>
      <c r="F30" s="24">
        <f t="shared" si="12"/>
        <v>0</v>
      </c>
      <c r="G30" s="25"/>
      <c r="H30" s="25"/>
      <c r="I30" s="25"/>
      <c r="J30" s="24">
        <f t="shared" si="13"/>
        <v>0</v>
      </c>
      <c r="K30" s="25"/>
      <c r="L30" s="25"/>
      <c r="M30" s="25"/>
      <c r="N30" s="24">
        <f t="shared" si="14"/>
        <v>0</v>
      </c>
      <c r="O30" s="25"/>
      <c r="P30" s="25"/>
      <c r="Q30" s="25"/>
      <c r="R30" s="24">
        <f t="shared" si="15"/>
        <v>0</v>
      </c>
      <c r="S30" s="45"/>
      <c r="T30" s="44"/>
    </row>
    <row r="31" spans="1:20" s="3" customFormat="1" ht="21" hidden="1" x14ac:dyDescent="0.35">
      <c r="A31" s="6" t="s">
        <v>31</v>
      </c>
      <c r="B31" s="24">
        <f t="shared" si="11"/>
        <v>0</v>
      </c>
      <c r="C31" s="25"/>
      <c r="D31" s="25"/>
      <c r="E31" s="25"/>
      <c r="F31" s="24">
        <f t="shared" si="12"/>
        <v>0</v>
      </c>
      <c r="G31" s="25"/>
      <c r="H31" s="25"/>
      <c r="I31" s="25"/>
      <c r="J31" s="24">
        <f t="shared" si="13"/>
        <v>0</v>
      </c>
      <c r="K31" s="25"/>
      <c r="L31" s="25"/>
      <c r="M31" s="25"/>
      <c r="N31" s="24">
        <f t="shared" si="14"/>
        <v>0</v>
      </c>
      <c r="O31" s="25"/>
      <c r="P31" s="25"/>
      <c r="Q31" s="25"/>
      <c r="R31" s="24">
        <f t="shared" si="15"/>
        <v>0</v>
      </c>
      <c r="S31" s="45"/>
      <c r="T31" s="44"/>
    </row>
    <row r="32" spans="1:20" s="3" customFormat="1" ht="21" hidden="1" x14ac:dyDescent="0.35">
      <c r="A32" s="6" t="s">
        <v>30</v>
      </c>
      <c r="B32" s="24">
        <f t="shared" si="11"/>
        <v>0</v>
      </c>
      <c r="C32" s="25"/>
      <c r="D32" s="25"/>
      <c r="E32" s="25"/>
      <c r="F32" s="24">
        <f t="shared" si="12"/>
        <v>0</v>
      </c>
      <c r="G32" s="25"/>
      <c r="H32" s="25"/>
      <c r="I32" s="25"/>
      <c r="J32" s="24">
        <f t="shared" si="13"/>
        <v>0</v>
      </c>
      <c r="K32" s="25"/>
      <c r="L32" s="25"/>
      <c r="M32" s="25"/>
      <c r="N32" s="24">
        <f t="shared" si="14"/>
        <v>0</v>
      </c>
      <c r="O32" s="25"/>
      <c r="P32" s="25"/>
      <c r="Q32" s="25"/>
      <c r="R32" s="24">
        <f t="shared" si="15"/>
        <v>0</v>
      </c>
      <c r="S32" s="45"/>
      <c r="T32" s="44"/>
    </row>
    <row r="33" spans="1:20" s="3" customFormat="1" ht="21" hidden="1" x14ac:dyDescent="0.35">
      <c r="A33" s="6" t="s">
        <v>29</v>
      </c>
      <c r="B33" s="24">
        <f t="shared" si="11"/>
        <v>0</v>
      </c>
      <c r="C33" s="25"/>
      <c r="D33" s="25"/>
      <c r="E33" s="25"/>
      <c r="F33" s="24">
        <f t="shared" si="12"/>
        <v>0</v>
      </c>
      <c r="G33" s="25"/>
      <c r="H33" s="25"/>
      <c r="I33" s="25"/>
      <c r="J33" s="24">
        <f t="shared" si="13"/>
        <v>0</v>
      </c>
      <c r="K33" s="25"/>
      <c r="L33" s="25"/>
      <c r="M33" s="25"/>
      <c r="N33" s="24">
        <f t="shared" si="14"/>
        <v>0</v>
      </c>
      <c r="O33" s="25"/>
      <c r="P33" s="25"/>
      <c r="Q33" s="25"/>
      <c r="R33" s="24">
        <f t="shared" si="15"/>
        <v>0</v>
      </c>
      <c r="S33" s="45"/>
      <c r="T33" s="44"/>
    </row>
    <row r="34" spans="1:20" s="3" customFormat="1" ht="21" hidden="1" x14ac:dyDescent="0.35">
      <c r="A34" s="6" t="s">
        <v>28</v>
      </c>
      <c r="B34" s="24">
        <f t="shared" si="11"/>
        <v>0</v>
      </c>
      <c r="C34" s="25"/>
      <c r="D34" s="25"/>
      <c r="E34" s="25"/>
      <c r="F34" s="24">
        <f t="shared" si="12"/>
        <v>0</v>
      </c>
      <c r="G34" s="25"/>
      <c r="H34" s="25"/>
      <c r="I34" s="25"/>
      <c r="J34" s="24">
        <f t="shared" si="13"/>
        <v>0</v>
      </c>
      <c r="K34" s="25"/>
      <c r="L34" s="25"/>
      <c r="M34" s="25"/>
      <c r="N34" s="24">
        <f t="shared" si="14"/>
        <v>0</v>
      </c>
      <c r="O34" s="25"/>
      <c r="P34" s="25"/>
      <c r="Q34" s="25"/>
      <c r="R34" s="24">
        <f t="shared" si="15"/>
        <v>0</v>
      </c>
      <c r="S34" s="45"/>
      <c r="T34" s="44"/>
    </row>
    <row r="35" spans="1:20" s="3" customFormat="1" ht="21" hidden="1" x14ac:dyDescent="0.35">
      <c r="A35" s="6" t="s">
        <v>27</v>
      </c>
      <c r="B35" s="24">
        <f t="shared" si="11"/>
        <v>0</v>
      </c>
      <c r="C35" s="25"/>
      <c r="D35" s="25"/>
      <c r="E35" s="25"/>
      <c r="F35" s="24">
        <f t="shared" si="12"/>
        <v>0</v>
      </c>
      <c r="G35" s="25"/>
      <c r="H35" s="25"/>
      <c r="I35" s="25"/>
      <c r="J35" s="24">
        <f t="shared" si="13"/>
        <v>0</v>
      </c>
      <c r="K35" s="25"/>
      <c r="L35" s="25"/>
      <c r="M35" s="25"/>
      <c r="N35" s="24">
        <f t="shared" si="14"/>
        <v>0</v>
      </c>
      <c r="O35" s="25"/>
      <c r="P35" s="25"/>
      <c r="Q35" s="25"/>
      <c r="R35" s="24">
        <f t="shared" si="15"/>
        <v>0</v>
      </c>
      <c r="S35" s="45"/>
      <c r="T35" s="44"/>
    </row>
    <row r="36" spans="1:20" s="3" customFormat="1" ht="21" hidden="1" x14ac:dyDescent="0.35">
      <c r="A36" s="6" t="s">
        <v>26</v>
      </c>
      <c r="B36" s="24">
        <f t="shared" si="11"/>
        <v>0</v>
      </c>
      <c r="C36" s="25"/>
      <c r="D36" s="25"/>
      <c r="E36" s="25"/>
      <c r="F36" s="24">
        <f t="shared" si="12"/>
        <v>0</v>
      </c>
      <c r="G36" s="25"/>
      <c r="H36" s="25"/>
      <c r="I36" s="25"/>
      <c r="J36" s="24">
        <f t="shared" si="13"/>
        <v>0</v>
      </c>
      <c r="K36" s="25"/>
      <c r="L36" s="25"/>
      <c r="M36" s="25"/>
      <c r="N36" s="24">
        <f t="shared" si="14"/>
        <v>0</v>
      </c>
      <c r="O36" s="25"/>
      <c r="P36" s="25"/>
      <c r="Q36" s="25"/>
      <c r="R36" s="24">
        <f t="shared" si="15"/>
        <v>0</v>
      </c>
      <c r="S36" s="45"/>
      <c r="T36" s="44"/>
    </row>
    <row r="37" spans="1:20" s="3" customFormat="1" ht="21" hidden="1" x14ac:dyDescent="0.35">
      <c r="A37" s="19" t="s">
        <v>25</v>
      </c>
      <c r="B37" s="24">
        <f t="shared" ref="B37:R37" si="16">SUM(B38:B51)</f>
        <v>79200</v>
      </c>
      <c r="C37" s="24">
        <f t="shared" si="16"/>
        <v>0</v>
      </c>
      <c r="D37" s="24">
        <f t="shared" si="16"/>
        <v>0</v>
      </c>
      <c r="E37" s="24">
        <f t="shared" si="16"/>
        <v>0</v>
      </c>
      <c r="F37" s="24">
        <f t="shared" si="16"/>
        <v>0</v>
      </c>
      <c r="G37" s="24">
        <f t="shared" si="16"/>
        <v>0</v>
      </c>
      <c r="H37" s="24">
        <f t="shared" si="16"/>
        <v>0</v>
      </c>
      <c r="I37" s="24">
        <f t="shared" si="16"/>
        <v>0</v>
      </c>
      <c r="J37" s="24">
        <f t="shared" si="16"/>
        <v>0</v>
      </c>
      <c r="K37" s="24">
        <f t="shared" si="16"/>
        <v>0</v>
      </c>
      <c r="L37" s="24">
        <f t="shared" si="16"/>
        <v>0</v>
      </c>
      <c r="M37" s="24">
        <f t="shared" si="16"/>
        <v>79200</v>
      </c>
      <c r="N37" s="24">
        <f t="shared" si="16"/>
        <v>79200</v>
      </c>
      <c r="O37" s="24">
        <f t="shared" si="16"/>
        <v>0</v>
      </c>
      <c r="P37" s="24">
        <f t="shared" si="16"/>
        <v>0</v>
      </c>
      <c r="Q37" s="24">
        <f t="shared" si="16"/>
        <v>0</v>
      </c>
      <c r="R37" s="24">
        <f t="shared" si="16"/>
        <v>0</v>
      </c>
      <c r="S37" s="45"/>
      <c r="T37" s="44"/>
    </row>
    <row r="38" spans="1:20" s="3" customFormat="1" ht="21" hidden="1" x14ac:dyDescent="0.35">
      <c r="A38" s="6" t="s">
        <v>24</v>
      </c>
      <c r="B38" s="24">
        <f t="shared" ref="B38:B51" si="17">SUM(F38+J38+N38+R38)</f>
        <v>0</v>
      </c>
      <c r="C38" s="25"/>
      <c r="D38" s="25"/>
      <c r="E38" s="25"/>
      <c r="F38" s="24">
        <f t="shared" ref="F38:F51" si="18">SUM(C38:E38)</f>
        <v>0</v>
      </c>
      <c r="G38" s="25"/>
      <c r="H38" s="25"/>
      <c r="I38" s="25"/>
      <c r="J38" s="24">
        <f t="shared" ref="J38:J51" si="19">SUM(G38:I38)</f>
        <v>0</v>
      </c>
      <c r="K38" s="25"/>
      <c r="L38" s="25"/>
      <c r="M38" s="25"/>
      <c r="N38" s="24">
        <f t="shared" ref="N38:N51" si="20">SUM(K38:M38)</f>
        <v>0</v>
      </c>
      <c r="O38" s="25"/>
      <c r="P38" s="25"/>
      <c r="Q38" s="25"/>
      <c r="R38" s="24">
        <f t="shared" ref="R38:R51" si="21">SUM(O38:Q38)</f>
        <v>0</v>
      </c>
      <c r="S38" s="45"/>
      <c r="T38" s="44"/>
    </row>
    <row r="39" spans="1:20" s="3" customFormat="1" ht="21" hidden="1" x14ac:dyDescent="0.35">
      <c r="A39" s="6" t="s">
        <v>23</v>
      </c>
      <c r="B39" s="24">
        <f t="shared" si="17"/>
        <v>0</v>
      </c>
      <c r="C39" s="25"/>
      <c r="D39" s="25"/>
      <c r="E39" s="25"/>
      <c r="F39" s="24">
        <f t="shared" si="18"/>
        <v>0</v>
      </c>
      <c r="G39" s="25"/>
      <c r="H39" s="25"/>
      <c r="I39" s="25"/>
      <c r="J39" s="24">
        <f t="shared" si="19"/>
        <v>0</v>
      </c>
      <c r="K39" s="25"/>
      <c r="L39" s="25"/>
      <c r="M39" s="25"/>
      <c r="N39" s="24">
        <f t="shared" si="20"/>
        <v>0</v>
      </c>
      <c r="O39" s="25"/>
      <c r="P39" s="25"/>
      <c r="Q39" s="25"/>
      <c r="R39" s="24">
        <f t="shared" si="21"/>
        <v>0</v>
      </c>
      <c r="S39" s="45"/>
      <c r="T39" s="44"/>
    </row>
    <row r="40" spans="1:20" s="3" customFormat="1" ht="21" hidden="1" x14ac:dyDescent="0.35">
      <c r="A40" s="6" t="s">
        <v>22</v>
      </c>
      <c r="B40" s="24">
        <f t="shared" si="17"/>
        <v>0</v>
      </c>
      <c r="C40" s="25"/>
      <c r="D40" s="25"/>
      <c r="E40" s="25"/>
      <c r="F40" s="24">
        <f t="shared" si="18"/>
        <v>0</v>
      </c>
      <c r="G40" s="25"/>
      <c r="H40" s="25"/>
      <c r="I40" s="25"/>
      <c r="J40" s="24">
        <f t="shared" si="19"/>
        <v>0</v>
      </c>
      <c r="K40" s="25"/>
      <c r="L40" s="25"/>
      <c r="M40" s="25"/>
      <c r="N40" s="24">
        <f t="shared" si="20"/>
        <v>0</v>
      </c>
      <c r="O40" s="25"/>
      <c r="P40" s="25"/>
      <c r="Q40" s="25"/>
      <c r="R40" s="24">
        <f t="shared" si="21"/>
        <v>0</v>
      </c>
      <c r="S40" s="45"/>
      <c r="T40" s="44"/>
    </row>
    <row r="41" spans="1:20" s="3" customFormat="1" ht="21" hidden="1" x14ac:dyDescent="0.35">
      <c r="A41" s="6" t="s">
        <v>21</v>
      </c>
      <c r="B41" s="24">
        <f t="shared" si="17"/>
        <v>0</v>
      </c>
      <c r="C41" s="25"/>
      <c r="D41" s="25"/>
      <c r="E41" s="25"/>
      <c r="F41" s="24">
        <f t="shared" si="18"/>
        <v>0</v>
      </c>
      <c r="G41" s="25"/>
      <c r="H41" s="25"/>
      <c r="I41" s="25"/>
      <c r="J41" s="24">
        <f t="shared" si="19"/>
        <v>0</v>
      </c>
      <c r="K41" s="25"/>
      <c r="L41" s="25"/>
      <c r="M41" s="25"/>
      <c r="N41" s="24">
        <f t="shared" si="20"/>
        <v>0</v>
      </c>
      <c r="O41" s="25"/>
      <c r="P41" s="25"/>
      <c r="Q41" s="25"/>
      <c r="R41" s="24">
        <f t="shared" si="21"/>
        <v>0</v>
      </c>
      <c r="S41" s="45"/>
      <c r="T41" s="44"/>
    </row>
    <row r="42" spans="1:20" s="3" customFormat="1" ht="21" hidden="1" x14ac:dyDescent="0.35">
      <c r="A42" s="6" t="s">
        <v>20</v>
      </c>
      <c r="B42" s="24">
        <f t="shared" si="17"/>
        <v>0</v>
      </c>
      <c r="C42" s="25"/>
      <c r="D42" s="25"/>
      <c r="E42" s="25"/>
      <c r="F42" s="24">
        <f t="shared" si="18"/>
        <v>0</v>
      </c>
      <c r="G42" s="25"/>
      <c r="H42" s="25"/>
      <c r="I42" s="25"/>
      <c r="J42" s="24">
        <f t="shared" si="19"/>
        <v>0</v>
      </c>
      <c r="K42" s="25"/>
      <c r="L42" s="25"/>
      <c r="M42" s="25"/>
      <c r="N42" s="24">
        <f t="shared" si="20"/>
        <v>0</v>
      </c>
      <c r="O42" s="25"/>
      <c r="P42" s="25"/>
      <c r="Q42" s="25"/>
      <c r="R42" s="24">
        <f t="shared" si="21"/>
        <v>0</v>
      </c>
      <c r="S42" s="45"/>
      <c r="T42" s="44"/>
    </row>
    <row r="43" spans="1:20" s="3" customFormat="1" ht="21" hidden="1" x14ac:dyDescent="0.35">
      <c r="A43" s="6" t="s">
        <v>19</v>
      </c>
      <c r="B43" s="24">
        <f t="shared" si="17"/>
        <v>0</v>
      </c>
      <c r="C43" s="25"/>
      <c r="D43" s="25"/>
      <c r="E43" s="25"/>
      <c r="F43" s="24">
        <f t="shared" si="18"/>
        <v>0</v>
      </c>
      <c r="G43" s="25"/>
      <c r="H43" s="25"/>
      <c r="I43" s="25"/>
      <c r="J43" s="24">
        <f t="shared" si="19"/>
        <v>0</v>
      </c>
      <c r="K43" s="25"/>
      <c r="L43" s="25"/>
      <c r="M43" s="25"/>
      <c r="N43" s="24">
        <f t="shared" si="20"/>
        <v>0</v>
      </c>
      <c r="O43" s="25"/>
      <c r="P43" s="25"/>
      <c r="Q43" s="25"/>
      <c r="R43" s="24">
        <f t="shared" si="21"/>
        <v>0</v>
      </c>
      <c r="S43" s="45"/>
      <c r="T43" s="44"/>
    </row>
    <row r="44" spans="1:20" s="3" customFormat="1" ht="21" hidden="1" x14ac:dyDescent="0.35">
      <c r="A44" s="6" t="s">
        <v>18</v>
      </c>
      <c r="B44" s="24">
        <f t="shared" si="17"/>
        <v>0</v>
      </c>
      <c r="C44" s="25"/>
      <c r="D44" s="25"/>
      <c r="E44" s="25"/>
      <c r="F44" s="24">
        <f t="shared" si="18"/>
        <v>0</v>
      </c>
      <c r="G44" s="25"/>
      <c r="H44" s="25"/>
      <c r="I44" s="25"/>
      <c r="J44" s="24">
        <f t="shared" si="19"/>
        <v>0</v>
      </c>
      <c r="K44" s="25"/>
      <c r="L44" s="25"/>
      <c r="M44" s="25"/>
      <c r="N44" s="24">
        <f t="shared" si="20"/>
        <v>0</v>
      </c>
      <c r="O44" s="25"/>
      <c r="P44" s="25"/>
      <c r="Q44" s="25"/>
      <c r="R44" s="24">
        <f t="shared" si="21"/>
        <v>0</v>
      </c>
      <c r="S44" s="45"/>
      <c r="T44" s="44"/>
    </row>
    <row r="45" spans="1:20" s="3" customFormat="1" ht="21" x14ac:dyDescent="0.35">
      <c r="A45" s="107" t="s">
        <v>17</v>
      </c>
      <c r="B45" s="22">
        <f t="shared" si="17"/>
        <v>79200</v>
      </c>
      <c r="C45" s="110"/>
      <c r="D45" s="110"/>
      <c r="E45" s="110"/>
      <c r="F45" s="22">
        <f t="shared" si="18"/>
        <v>0</v>
      </c>
      <c r="G45" s="110"/>
      <c r="H45" s="110"/>
      <c r="I45" s="110"/>
      <c r="J45" s="22">
        <f t="shared" si="19"/>
        <v>0</v>
      </c>
      <c r="K45" s="110"/>
      <c r="L45" s="110">
        <v>0</v>
      </c>
      <c r="M45" s="110">
        <v>79200</v>
      </c>
      <c r="N45" s="22">
        <f t="shared" si="20"/>
        <v>79200</v>
      </c>
      <c r="O45" s="110"/>
      <c r="P45" s="110"/>
      <c r="Q45" s="110"/>
      <c r="R45" s="22">
        <f t="shared" si="21"/>
        <v>0</v>
      </c>
      <c r="S45" s="45"/>
      <c r="T45" s="44"/>
    </row>
    <row r="46" spans="1:20" s="3" customFormat="1" ht="21" hidden="1" x14ac:dyDescent="0.35">
      <c r="A46" s="104" t="s">
        <v>16</v>
      </c>
      <c r="B46" s="108">
        <f t="shared" si="17"/>
        <v>0</v>
      </c>
      <c r="C46" s="109"/>
      <c r="D46" s="109"/>
      <c r="E46" s="109"/>
      <c r="F46" s="108">
        <f t="shared" si="18"/>
        <v>0</v>
      </c>
      <c r="G46" s="109"/>
      <c r="H46" s="109"/>
      <c r="I46" s="109"/>
      <c r="J46" s="108">
        <f t="shared" si="19"/>
        <v>0</v>
      </c>
      <c r="K46" s="109"/>
      <c r="L46" s="109"/>
      <c r="M46" s="109"/>
      <c r="N46" s="108">
        <f t="shared" si="20"/>
        <v>0</v>
      </c>
      <c r="O46" s="109"/>
      <c r="P46" s="109"/>
      <c r="Q46" s="109"/>
      <c r="R46" s="108">
        <f t="shared" si="21"/>
        <v>0</v>
      </c>
      <c r="S46" s="45"/>
      <c r="T46" s="44"/>
    </row>
    <row r="47" spans="1:20" s="3" customFormat="1" ht="21" hidden="1" x14ac:dyDescent="0.35">
      <c r="A47" s="6" t="s">
        <v>15</v>
      </c>
      <c r="B47" s="24">
        <f t="shared" si="17"/>
        <v>0</v>
      </c>
      <c r="C47" s="25"/>
      <c r="D47" s="25"/>
      <c r="E47" s="25"/>
      <c r="F47" s="24">
        <f t="shared" si="18"/>
        <v>0</v>
      </c>
      <c r="G47" s="25"/>
      <c r="H47" s="25"/>
      <c r="I47" s="25"/>
      <c r="J47" s="24">
        <f t="shared" si="19"/>
        <v>0</v>
      </c>
      <c r="K47" s="25"/>
      <c r="L47" s="25"/>
      <c r="M47" s="25"/>
      <c r="N47" s="24">
        <f t="shared" si="20"/>
        <v>0</v>
      </c>
      <c r="O47" s="25"/>
      <c r="P47" s="25"/>
      <c r="Q47" s="25"/>
      <c r="R47" s="24">
        <f t="shared" si="21"/>
        <v>0</v>
      </c>
      <c r="S47" s="45"/>
      <c r="T47" s="44"/>
    </row>
    <row r="48" spans="1:20" s="3" customFormat="1" ht="21" hidden="1" x14ac:dyDescent="0.35">
      <c r="A48" s="6" t="s">
        <v>14</v>
      </c>
      <c r="B48" s="24">
        <f t="shared" si="17"/>
        <v>0</v>
      </c>
      <c r="C48" s="25"/>
      <c r="D48" s="25"/>
      <c r="E48" s="25"/>
      <c r="F48" s="24">
        <f t="shared" si="18"/>
        <v>0</v>
      </c>
      <c r="G48" s="25"/>
      <c r="H48" s="25"/>
      <c r="I48" s="25"/>
      <c r="J48" s="24">
        <f t="shared" si="19"/>
        <v>0</v>
      </c>
      <c r="K48" s="25"/>
      <c r="L48" s="25"/>
      <c r="M48" s="25"/>
      <c r="N48" s="24">
        <f t="shared" si="20"/>
        <v>0</v>
      </c>
      <c r="O48" s="25"/>
      <c r="P48" s="25"/>
      <c r="Q48" s="25"/>
      <c r="R48" s="24">
        <f t="shared" si="21"/>
        <v>0</v>
      </c>
      <c r="S48" s="45"/>
      <c r="T48" s="44"/>
    </row>
    <row r="49" spans="1:20" s="3" customFormat="1" ht="21" hidden="1" x14ac:dyDescent="0.35">
      <c r="A49" s="6" t="s">
        <v>13</v>
      </c>
      <c r="B49" s="24">
        <f t="shared" si="17"/>
        <v>0</v>
      </c>
      <c r="C49" s="25"/>
      <c r="D49" s="25"/>
      <c r="E49" s="25"/>
      <c r="F49" s="24">
        <f t="shared" si="18"/>
        <v>0</v>
      </c>
      <c r="G49" s="25"/>
      <c r="H49" s="25"/>
      <c r="I49" s="25"/>
      <c r="J49" s="24">
        <f t="shared" si="19"/>
        <v>0</v>
      </c>
      <c r="K49" s="25"/>
      <c r="L49" s="25"/>
      <c r="M49" s="25"/>
      <c r="N49" s="24">
        <f t="shared" si="20"/>
        <v>0</v>
      </c>
      <c r="O49" s="25"/>
      <c r="P49" s="25"/>
      <c r="Q49" s="25"/>
      <c r="R49" s="24">
        <f t="shared" si="21"/>
        <v>0</v>
      </c>
      <c r="S49" s="45"/>
      <c r="T49" s="44"/>
    </row>
    <row r="50" spans="1:20" s="3" customFormat="1" ht="21" hidden="1" x14ac:dyDescent="0.35">
      <c r="A50" s="6" t="s">
        <v>12</v>
      </c>
      <c r="B50" s="24">
        <f t="shared" si="17"/>
        <v>0</v>
      </c>
      <c r="C50" s="25"/>
      <c r="D50" s="25"/>
      <c r="E50" s="25"/>
      <c r="F50" s="24">
        <f t="shared" si="18"/>
        <v>0</v>
      </c>
      <c r="G50" s="25"/>
      <c r="H50" s="25"/>
      <c r="I50" s="25"/>
      <c r="J50" s="24">
        <f t="shared" si="19"/>
        <v>0</v>
      </c>
      <c r="K50" s="25"/>
      <c r="L50" s="25"/>
      <c r="M50" s="25"/>
      <c r="N50" s="24">
        <f t="shared" si="20"/>
        <v>0</v>
      </c>
      <c r="O50" s="25"/>
      <c r="P50" s="25"/>
      <c r="Q50" s="25"/>
      <c r="R50" s="24">
        <f t="shared" si="21"/>
        <v>0</v>
      </c>
      <c r="S50" s="45"/>
      <c r="T50" s="44"/>
    </row>
    <row r="51" spans="1:20" s="3" customFormat="1" ht="21" hidden="1" x14ac:dyDescent="0.35">
      <c r="A51" s="6" t="s">
        <v>11</v>
      </c>
      <c r="B51" s="24">
        <f t="shared" si="17"/>
        <v>0</v>
      </c>
      <c r="C51" s="25"/>
      <c r="D51" s="25"/>
      <c r="E51" s="25"/>
      <c r="F51" s="24">
        <f t="shared" si="18"/>
        <v>0</v>
      </c>
      <c r="G51" s="25"/>
      <c r="H51" s="25"/>
      <c r="I51" s="25"/>
      <c r="J51" s="24">
        <f t="shared" si="19"/>
        <v>0</v>
      </c>
      <c r="K51" s="25"/>
      <c r="L51" s="25"/>
      <c r="M51" s="25"/>
      <c r="N51" s="24">
        <f t="shared" si="20"/>
        <v>0</v>
      </c>
      <c r="O51" s="25"/>
      <c r="P51" s="25"/>
      <c r="Q51" s="25"/>
      <c r="R51" s="24">
        <f t="shared" si="21"/>
        <v>0</v>
      </c>
      <c r="S51" s="45"/>
      <c r="T51" s="44"/>
    </row>
    <row r="52" spans="1:20" s="3" customFormat="1" ht="21" hidden="1" x14ac:dyDescent="0.35">
      <c r="A52" s="19" t="s">
        <v>10</v>
      </c>
      <c r="B52" s="24">
        <f t="shared" ref="B52:R52" si="22">SUM(B53:B57)</f>
        <v>0</v>
      </c>
      <c r="C52" s="24">
        <f t="shared" si="22"/>
        <v>0</v>
      </c>
      <c r="D52" s="24">
        <f t="shared" si="22"/>
        <v>0</v>
      </c>
      <c r="E52" s="24">
        <f t="shared" si="22"/>
        <v>0</v>
      </c>
      <c r="F52" s="24">
        <f t="shared" si="22"/>
        <v>0</v>
      </c>
      <c r="G52" s="24">
        <f t="shared" si="22"/>
        <v>0</v>
      </c>
      <c r="H52" s="24">
        <f t="shared" si="22"/>
        <v>0</v>
      </c>
      <c r="I52" s="24">
        <f t="shared" si="22"/>
        <v>0</v>
      </c>
      <c r="J52" s="24">
        <f t="shared" si="22"/>
        <v>0</v>
      </c>
      <c r="K52" s="24">
        <f t="shared" si="22"/>
        <v>0</v>
      </c>
      <c r="L52" s="24">
        <f t="shared" si="22"/>
        <v>0</v>
      </c>
      <c r="M52" s="24">
        <f t="shared" si="22"/>
        <v>0</v>
      </c>
      <c r="N52" s="24">
        <f t="shared" si="22"/>
        <v>0</v>
      </c>
      <c r="O52" s="24">
        <f t="shared" si="22"/>
        <v>0</v>
      </c>
      <c r="P52" s="24">
        <f t="shared" si="22"/>
        <v>0</v>
      </c>
      <c r="Q52" s="24">
        <f t="shared" si="22"/>
        <v>0</v>
      </c>
      <c r="R52" s="24">
        <f t="shared" si="22"/>
        <v>0</v>
      </c>
      <c r="S52" s="45"/>
      <c r="T52" s="44"/>
    </row>
    <row r="53" spans="1:20" s="3" customFormat="1" ht="21" hidden="1" x14ac:dyDescent="0.35">
      <c r="A53" s="6" t="s">
        <v>9</v>
      </c>
      <c r="B53" s="24">
        <f>SUM(F53+J53+N53+R53)</f>
        <v>0</v>
      </c>
      <c r="C53" s="25"/>
      <c r="D53" s="25"/>
      <c r="E53" s="25"/>
      <c r="F53" s="24">
        <f>SUM(C53:E53)</f>
        <v>0</v>
      </c>
      <c r="G53" s="25"/>
      <c r="H53" s="25"/>
      <c r="I53" s="25"/>
      <c r="J53" s="24">
        <f>SUM(G53:I53)</f>
        <v>0</v>
      </c>
      <c r="K53" s="25"/>
      <c r="L53" s="25"/>
      <c r="M53" s="25"/>
      <c r="N53" s="24">
        <f>SUM(K53:M53)</f>
        <v>0</v>
      </c>
      <c r="O53" s="25"/>
      <c r="P53" s="25"/>
      <c r="Q53" s="25"/>
      <c r="R53" s="24">
        <f>SUM(O53:Q53)</f>
        <v>0</v>
      </c>
      <c r="S53" s="45"/>
      <c r="T53" s="44"/>
    </row>
    <row r="54" spans="1:20" s="3" customFormat="1" ht="21" hidden="1" x14ac:dyDescent="0.35">
      <c r="A54" s="6" t="s">
        <v>8</v>
      </c>
      <c r="B54" s="24">
        <f>SUM(F54+J54+N54+R54)</f>
        <v>0</v>
      </c>
      <c r="C54" s="25"/>
      <c r="D54" s="25"/>
      <c r="E54" s="25"/>
      <c r="F54" s="24">
        <f>SUM(C54:E54)</f>
        <v>0</v>
      </c>
      <c r="G54" s="25"/>
      <c r="H54" s="25"/>
      <c r="I54" s="25"/>
      <c r="J54" s="24">
        <f>SUM(G54:I54)</f>
        <v>0</v>
      </c>
      <c r="K54" s="25"/>
      <c r="L54" s="25"/>
      <c r="M54" s="25"/>
      <c r="N54" s="24">
        <f>SUM(K54:M54)</f>
        <v>0</v>
      </c>
      <c r="O54" s="25"/>
      <c r="P54" s="25"/>
      <c r="Q54" s="25"/>
      <c r="R54" s="24">
        <f>SUM(O54:Q54)</f>
        <v>0</v>
      </c>
      <c r="S54" s="45"/>
      <c r="T54" s="44"/>
    </row>
    <row r="55" spans="1:20" s="3" customFormat="1" ht="21" hidden="1" x14ac:dyDescent="0.35">
      <c r="A55" s="6" t="s">
        <v>7</v>
      </c>
      <c r="B55" s="24">
        <f>SUM(F55+J55+N55+R55)</f>
        <v>0</v>
      </c>
      <c r="C55" s="25"/>
      <c r="D55" s="25"/>
      <c r="E55" s="25"/>
      <c r="F55" s="24">
        <f>SUM(C55:E55)</f>
        <v>0</v>
      </c>
      <c r="G55" s="25"/>
      <c r="H55" s="25"/>
      <c r="I55" s="25"/>
      <c r="J55" s="24">
        <f>SUM(G55:I55)</f>
        <v>0</v>
      </c>
      <c r="K55" s="25"/>
      <c r="L55" s="25"/>
      <c r="M55" s="25"/>
      <c r="N55" s="24">
        <f>SUM(K55:M55)</f>
        <v>0</v>
      </c>
      <c r="O55" s="25"/>
      <c r="P55" s="25"/>
      <c r="Q55" s="25"/>
      <c r="R55" s="24">
        <f>SUM(O55:Q55)</f>
        <v>0</v>
      </c>
      <c r="S55" s="45"/>
      <c r="T55" s="44"/>
    </row>
    <row r="56" spans="1:20" s="3" customFormat="1" ht="21" hidden="1" x14ac:dyDescent="0.35">
      <c r="A56" s="6" t="s">
        <v>6</v>
      </c>
      <c r="B56" s="24">
        <f>SUM(F56+J56+N56+R56)</f>
        <v>0</v>
      </c>
      <c r="C56" s="25"/>
      <c r="D56" s="25"/>
      <c r="E56" s="25"/>
      <c r="F56" s="24">
        <f>SUM(C56:E56)</f>
        <v>0</v>
      </c>
      <c r="G56" s="25"/>
      <c r="H56" s="25"/>
      <c r="I56" s="25"/>
      <c r="J56" s="24">
        <f>SUM(G56:I56)</f>
        <v>0</v>
      </c>
      <c r="K56" s="25"/>
      <c r="L56" s="25"/>
      <c r="M56" s="25"/>
      <c r="N56" s="24">
        <f>SUM(K56:M56)</f>
        <v>0</v>
      </c>
      <c r="O56" s="25"/>
      <c r="P56" s="25"/>
      <c r="Q56" s="25"/>
      <c r="R56" s="24">
        <f>SUM(O56:Q56)</f>
        <v>0</v>
      </c>
      <c r="S56" s="45"/>
      <c r="T56" s="44"/>
    </row>
    <row r="57" spans="1:20" s="3" customFormat="1" ht="21" hidden="1" x14ac:dyDescent="0.35">
      <c r="A57" s="6" t="s">
        <v>5</v>
      </c>
      <c r="B57" s="24">
        <f>SUM(F57+J57+N57+R57)</f>
        <v>0</v>
      </c>
      <c r="C57" s="25"/>
      <c r="D57" s="25"/>
      <c r="E57" s="25"/>
      <c r="F57" s="24">
        <f>SUM(C57:E57)</f>
        <v>0</v>
      </c>
      <c r="G57" s="25"/>
      <c r="H57" s="25"/>
      <c r="I57" s="25"/>
      <c r="J57" s="24">
        <f>SUM(G57:I57)</f>
        <v>0</v>
      </c>
      <c r="K57" s="25"/>
      <c r="L57" s="25"/>
      <c r="M57" s="25"/>
      <c r="N57" s="24">
        <f>SUM(K57:M57)</f>
        <v>0</v>
      </c>
      <c r="O57" s="25"/>
      <c r="P57" s="25"/>
      <c r="Q57" s="25"/>
      <c r="R57" s="24">
        <f>SUM(O57:Q57)</f>
        <v>0</v>
      </c>
      <c r="S57" s="45"/>
      <c r="T57" s="44"/>
    </row>
    <row r="58" spans="1:20" s="3" customFormat="1" ht="21" hidden="1" x14ac:dyDescent="0.35">
      <c r="A58" s="17" t="s">
        <v>4</v>
      </c>
      <c r="B58" s="26">
        <f t="shared" ref="B58:R58" si="23">SUM(B59:B60)</f>
        <v>0</v>
      </c>
      <c r="C58" s="26">
        <f t="shared" si="23"/>
        <v>0</v>
      </c>
      <c r="D58" s="26">
        <f t="shared" si="23"/>
        <v>0</v>
      </c>
      <c r="E58" s="26">
        <f t="shared" si="23"/>
        <v>0</v>
      </c>
      <c r="F58" s="26">
        <f t="shared" si="23"/>
        <v>0</v>
      </c>
      <c r="G58" s="26">
        <f t="shared" si="23"/>
        <v>0</v>
      </c>
      <c r="H58" s="26">
        <f t="shared" si="23"/>
        <v>0</v>
      </c>
      <c r="I58" s="26">
        <f t="shared" si="23"/>
        <v>0</v>
      </c>
      <c r="J58" s="26">
        <f t="shared" si="23"/>
        <v>0</v>
      </c>
      <c r="K58" s="26">
        <f t="shared" si="23"/>
        <v>0</v>
      </c>
      <c r="L58" s="26">
        <f t="shared" si="23"/>
        <v>0</v>
      </c>
      <c r="M58" s="26">
        <f t="shared" si="23"/>
        <v>0</v>
      </c>
      <c r="N58" s="26">
        <f t="shared" si="23"/>
        <v>0</v>
      </c>
      <c r="O58" s="26">
        <f t="shared" si="23"/>
        <v>0</v>
      </c>
      <c r="P58" s="26">
        <f t="shared" si="23"/>
        <v>0</v>
      </c>
      <c r="Q58" s="26">
        <f t="shared" si="23"/>
        <v>0</v>
      </c>
      <c r="R58" s="26">
        <f t="shared" si="23"/>
        <v>0</v>
      </c>
      <c r="S58" s="45"/>
      <c r="T58" s="44"/>
    </row>
    <row r="59" spans="1:20" s="3" customFormat="1" ht="21" hidden="1" x14ac:dyDescent="0.35">
      <c r="A59" s="6" t="s">
        <v>3</v>
      </c>
      <c r="B59" s="24">
        <f>SUM(F59+J59+N59+R59)</f>
        <v>0</v>
      </c>
      <c r="C59" s="25"/>
      <c r="D59" s="25"/>
      <c r="E59" s="25"/>
      <c r="F59" s="24">
        <f>SUM(C59:E59)</f>
        <v>0</v>
      </c>
      <c r="G59" s="25"/>
      <c r="H59" s="25"/>
      <c r="I59" s="25"/>
      <c r="J59" s="24">
        <f>SUM(G59:I59)</f>
        <v>0</v>
      </c>
      <c r="K59" s="25"/>
      <c r="L59" s="25"/>
      <c r="M59" s="25"/>
      <c r="N59" s="24">
        <f>SUM(K59:M59)</f>
        <v>0</v>
      </c>
      <c r="O59" s="25"/>
      <c r="P59" s="25"/>
      <c r="Q59" s="25"/>
      <c r="R59" s="24">
        <f>SUM(O59:Q59)</f>
        <v>0</v>
      </c>
      <c r="S59" s="45"/>
      <c r="T59" s="44"/>
    </row>
    <row r="60" spans="1:20" s="3" customFormat="1" ht="21" hidden="1" x14ac:dyDescent="0.35">
      <c r="A60" s="6" t="s">
        <v>2</v>
      </c>
      <c r="B60" s="24">
        <f>SUM(F60+J60+N60+R60)</f>
        <v>0</v>
      </c>
      <c r="C60" s="25"/>
      <c r="D60" s="25"/>
      <c r="E60" s="25"/>
      <c r="F60" s="24">
        <f>SUM(C60:E60)</f>
        <v>0</v>
      </c>
      <c r="G60" s="25"/>
      <c r="H60" s="25"/>
      <c r="I60" s="25"/>
      <c r="J60" s="24">
        <f>SUM(G60:I60)</f>
        <v>0</v>
      </c>
      <c r="K60" s="25"/>
      <c r="L60" s="25"/>
      <c r="M60" s="25"/>
      <c r="N60" s="24">
        <f>SUM(K60:M60)</f>
        <v>0</v>
      </c>
      <c r="O60" s="25"/>
      <c r="P60" s="25"/>
      <c r="Q60" s="25"/>
      <c r="R60" s="24">
        <f>SUM(O60:Q60)</f>
        <v>0</v>
      </c>
      <c r="S60" s="45"/>
      <c r="T60" s="44"/>
    </row>
    <row r="61" spans="1:20" s="3" customFormat="1" ht="21" hidden="1" x14ac:dyDescent="0.35">
      <c r="A61" s="17" t="s">
        <v>1</v>
      </c>
      <c r="B61" s="24">
        <f>SUM(F61+J61+N61+R61)</f>
        <v>0</v>
      </c>
      <c r="C61" s="25"/>
      <c r="D61" s="25"/>
      <c r="E61" s="25"/>
      <c r="F61" s="24">
        <f>SUM(C61:E61)</f>
        <v>0</v>
      </c>
      <c r="G61" s="25"/>
      <c r="H61" s="25"/>
      <c r="I61" s="25"/>
      <c r="J61" s="24">
        <f>SUM(G61:I61)</f>
        <v>0</v>
      </c>
      <c r="K61" s="25"/>
      <c r="L61" s="25"/>
      <c r="M61" s="25"/>
      <c r="N61" s="24">
        <f>SUM(K61:M61)</f>
        <v>0</v>
      </c>
      <c r="O61" s="25"/>
      <c r="P61" s="25"/>
      <c r="Q61" s="25"/>
      <c r="R61" s="24">
        <f>SUM(O61:Q61)</f>
        <v>0</v>
      </c>
      <c r="S61" s="45"/>
      <c r="T61" s="44"/>
    </row>
    <row r="62" spans="1:20" s="3" customFormat="1" ht="21" hidden="1" x14ac:dyDescent="0.35">
      <c r="A62" s="16" t="s">
        <v>0</v>
      </c>
      <c r="B62" s="22">
        <f>SUM(F62+J62+N62+R62)</f>
        <v>0</v>
      </c>
      <c r="C62" s="23"/>
      <c r="D62" s="23"/>
      <c r="E62" s="23"/>
      <c r="F62" s="22">
        <f>SUM(C62:E62)</f>
        <v>0</v>
      </c>
      <c r="G62" s="23"/>
      <c r="H62" s="23"/>
      <c r="I62" s="23"/>
      <c r="J62" s="22">
        <f>SUM(G62:I62)</f>
        <v>0</v>
      </c>
      <c r="K62" s="23"/>
      <c r="L62" s="23"/>
      <c r="M62" s="23"/>
      <c r="N62" s="22">
        <f>SUM(K62:M62)</f>
        <v>0</v>
      </c>
      <c r="O62" s="23"/>
      <c r="P62" s="23"/>
      <c r="Q62" s="23"/>
      <c r="R62" s="22">
        <f>SUM(O62:Q62)</f>
        <v>0</v>
      </c>
      <c r="S62" s="45"/>
      <c r="T62" s="44"/>
    </row>
    <row r="63" spans="1:20" s="1" customFormat="1" ht="21" x14ac:dyDescent="0.3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20" s="3" customFormat="1" ht="21" x14ac:dyDescent="0.35">
      <c r="A64" s="43" t="s">
        <v>67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</row>
    <row r="65" spans="1:18" s="3" customFormat="1" ht="21" x14ac:dyDescent="0.35">
      <c r="A65" s="201" t="s">
        <v>65</v>
      </c>
      <c r="B65" s="203" t="s">
        <v>64</v>
      </c>
      <c r="C65" s="205" t="s">
        <v>63</v>
      </c>
      <c r="D65" s="206"/>
      <c r="E65" s="207"/>
      <c r="F65" s="199" t="s">
        <v>62</v>
      </c>
      <c r="G65" s="205" t="s">
        <v>61</v>
      </c>
      <c r="H65" s="206"/>
      <c r="I65" s="207"/>
      <c r="J65" s="199" t="s">
        <v>60</v>
      </c>
      <c r="K65" s="205" t="s">
        <v>59</v>
      </c>
      <c r="L65" s="206"/>
      <c r="M65" s="207"/>
      <c r="N65" s="199" t="s">
        <v>58</v>
      </c>
      <c r="O65" s="205" t="s">
        <v>57</v>
      </c>
      <c r="P65" s="206"/>
      <c r="Q65" s="207"/>
      <c r="R65" s="199" t="s">
        <v>56</v>
      </c>
    </row>
    <row r="66" spans="1:18" s="11" customFormat="1" ht="21" x14ac:dyDescent="0.2">
      <c r="A66" s="202"/>
      <c r="B66" s="204"/>
      <c r="C66" s="124">
        <v>24381</v>
      </c>
      <c r="D66" s="124">
        <v>24412</v>
      </c>
      <c r="E66" s="124">
        <v>24442</v>
      </c>
      <c r="F66" s="200"/>
      <c r="G66" s="124">
        <v>24473</v>
      </c>
      <c r="H66" s="124">
        <v>24504</v>
      </c>
      <c r="I66" s="124">
        <v>24532</v>
      </c>
      <c r="J66" s="200"/>
      <c r="K66" s="124">
        <v>24563</v>
      </c>
      <c r="L66" s="124">
        <v>24593</v>
      </c>
      <c r="M66" s="124">
        <v>24624</v>
      </c>
      <c r="N66" s="200"/>
      <c r="O66" s="124">
        <v>24654</v>
      </c>
      <c r="P66" s="124">
        <v>24685</v>
      </c>
      <c r="Q66" s="124">
        <v>24716</v>
      </c>
      <c r="R66" s="200"/>
    </row>
    <row r="67" spans="1:18" s="3" customFormat="1" ht="21" x14ac:dyDescent="0.35">
      <c r="A67" s="126" t="s">
        <v>55</v>
      </c>
      <c r="B67" s="128">
        <f t="shared" ref="B67:R67" si="24">SUM(B68+B73+B118+B121+B122)</f>
        <v>98800</v>
      </c>
      <c r="C67" s="128">
        <f t="shared" si="24"/>
        <v>0</v>
      </c>
      <c r="D67" s="128">
        <f t="shared" si="24"/>
        <v>0</v>
      </c>
      <c r="E67" s="128">
        <f t="shared" si="24"/>
        <v>0</v>
      </c>
      <c r="F67" s="128">
        <f t="shared" si="24"/>
        <v>0</v>
      </c>
      <c r="G67" s="128">
        <f t="shared" si="24"/>
        <v>0</v>
      </c>
      <c r="H67" s="128">
        <f t="shared" si="24"/>
        <v>0</v>
      </c>
      <c r="I67" s="128">
        <f t="shared" si="24"/>
        <v>0</v>
      </c>
      <c r="J67" s="128">
        <f t="shared" si="24"/>
        <v>0</v>
      </c>
      <c r="K67" s="128">
        <f t="shared" si="24"/>
        <v>0</v>
      </c>
      <c r="L67" s="128">
        <f t="shared" si="24"/>
        <v>0</v>
      </c>
      <c r="M67" s="128">
        <f t="shared" si="24"/>
        <v>98800</v>
      </c>
      <c r="N67" s="128">
        <f t="shared" si="24"/>
        <v>98800</v>
      </c>
      <c r="O67" s="128">
        <f t="shared" si="24"/>
        <v>0</v>
      </c>
      <c r="P67" s="128">
        <f t="shared" si="24"/>
        <v>0</v>
      </c>
      <c r="Q67" s="128">
        <f t="shared" si="24"/>
        <v>0</v>
      </c>
      <c r="R67" s="128">
        <f t="shared" si="24"/>
        <v>0</v>
      </c>
    </row>
    <row r="68" spans="1:18" s="3" customFormat="1" ht="21" hidden="1" x14ac:dyDescent="0.35">
      <c r="A68" s="21" t="s">
        <v>54</v>
      </c>
      <c r="B68" s="20">
        <f t="shared" ref="B68:R68" si="25">SUM(B69:B72)</f>
        <v>0</v>
      </c>
      <c r="C68" s="20">
        <f t="shared" si="25"/>
        <v>0</v>
      </c>
      <c r="D68" s="20">
        <f t="shared" si="25"/>
        <v>0</v>
      </c>
      <c r="E68" s="20">
        <f t="shared" si="25"/>
        <v>0</v>
      </c>
      <c r="F68" s="20">
        <f t="shared" si="25"/>
        <v>0</v>
      </c>
      <c r="G68" s="20">
        <f t="shared" si="25"/>
        <v>0</v>
      </c>
      <c r="H68" s="20">
        <f t="shared" si="25"/>
        <v>0</v>
      </c>
      <c r="I68" s="20">
        <f t="shared" si="25"/>
        <v>0</v>
      </c>
      <c r="J68" s="20">
        <f t="shared" si="25"/>
        <v>0</v>
      </c>
      <c r="K68" s="20">
        <f t="shared" si="25"/>
        <v>0</v>
      </c>
      <c r="L68" s="20">
        <f t="shared" si="25"/>
        <v>0</v>
      </c>
      <c r="M68" s="20">
        <f t="shared" si="25"/>
        <v>0</v>
      </c>
      <c r="N68" s="20">
        <f t="shared" si="25"/>
        <v>0</v>
      </c>
      <c r="O68" s="20">
        <f t="shared" si="25"/>
        <v>0</v>
      </c>
      <c r="P68" s="20">
        <f t="shared" si="25"/>
        <v>0</v>
      </c>
      <c r="Q68" s="20">
        <f t="shared" si="25"/>
        <v>0</v>
      </c>
      <c r="R68" s="20">
        <f t="shared" si="25"/>
        <v>0</v>
      </c>
    </row>
    <row r="69" spans="1:18" s="3" customFormat="1" ht="21" hidden="1" x14ac:dyDescent="0.35">
      <c r="A69" s="6" t="s">
        <v>53</v>
      </c>
      <c r="B69" s="4">
        <f>SUM(F69+J69+N69+R69)</f>
        <v>0</v>
      </c>
      <c r="C69" s="5"/>
      <c r="D69" s="5"/>
      <c r="E69" s="5"/>
      <c r="F69" s="5">
        <f>SUM(C69:E69)</f>
        <v>0</v>
      </c>
      <c r="G69" s="5"/>
      <c r="H69" s="5"/>
      <c r="I69" s="5"/>
      <c r="J69" s="5">
        <f>SUM(G69:I69)</f>
        <v>0</v>
      </c>
      <c r="K69" s="5"/>
      <c r="L69" s="5"/>
      <c r="M69" s="5"/>
      <c r="N69" s="4">
        <f>SUM(K69:M69)</f>
        <v>0</v>
      </c>
      <c r="O69" s="5"/>
      <c r="P69" s="5"/>
      <c r="Q69" s="5"/>
      <c r="R69" s="4">
        <f>SUM(O69:Q69)</f>
        <v>0</v>
      </c>
    </row>
    <row r="70" spans="1:18" s="3" customFormat="1" ht="21" hidden="1" x14ac:dyDescent="0.35">
      <c r="A70" s="6" t="s">
        <v>52</v>
      </c>
      <c r="B70" s="4">
        <f>SUM(F70+J70+N70+R70)</f>
        <v>0</v>
      </c>
      <c r="C70" s="5"/>
      <c r="D70" s="5"/>
      <c r="E70" s="5"/>
      <c r="F70" s="5">
        <f>SUM(C70:E70)</f>
        <v>0</v>
      </c>
      <c r="G70" s="5"/>
      <c r="H70" s="5"/>
      <c r="I70" s="5"/>
      <c r="J70" s="5">
        <f>SUM(G70:I70)</f>
        <v>0</v>
      </c>
      <c r="K70" s="5"/>
      <c r="L70" s="5"/>
      <c r="M70" s="5"/>
      <c r="N70" s="4">
        <f>SUM(K70:M70)</f>
        <v>0</v>
      </c>
      <c r="O70" s="5"/>
      <c r="P70" s="5"/>
      <c r="Q70" s="5"/>
      <c r="R70" s="4">
        <f>SUM(O70:Q70)</f>
        <v>0</v>
      </c>
    </row>
    <row r="71" spans="1:18" s="3" customFormat="1" ht="21" hidden="1" x14ac:dyDescent="0.35">
      <c r="A71" s="6" t="s">
        <v>51</v>
      </c>
      <c r="B71" s="4">
        <f>SUM(F71+J71+N71+R71)</f>
        <v>0</v>
      </c>
      <c r="C71" s="5"/>
      <c r="D71" s="5"/>
      <c r="E71" s="5"/>
      <c r="F71" s="5">
        <f>SUM(C71:E71)</f>
        <v>0</v>
      </c>
      <c r="G71" s="5"/>
      <c r="H71" s="5"/>
      <c r="I71" s="5"/>
      <c r="J71" s="5">
        <f>SUM(G71:I71)</f>
        <v>0</v>
      </c>
      <c r="K71" s="5"/>
      <c r="L71" s="5"/>
      <c r="M71" s="5"/>
      <c r="N71" s="4">
        <f>SUM(K71:M71)</f>
        <v>0</v>
      </c>
      <c r="O71" s="5"/>
      <c r="P71" s="5"/>
      <c r="Q71" s="5"/>
      <c r="R71" s="4">
        <f>SUM(O71:Q71)</f>
        <v>0</v>
      </c>
    </row>
    <row r="72" spans="1:18" s="3" customFormat="1" ht="21" hidden="1" x14ac:dyDescent="0.35">
      <c r="A72" s="6" t="s">
        <v>50</v>
      </c>
      <c r="B72" s="4">
        <f>SUM(F72+J72+N72+R72)</f>
        <v>0</v>
      </c>
      <c r="C72" s="5"/>
      <c r="D72" s="5"/>
      <c r="E72" s="5"/>
      <c r="F72" s="5">
        <f>SUM(C72:E72)</f>
        <v>0</v>
      </c>
      <c r="G72" s="5"/>
      <c r="H72" s="5"/>
      <c r="I72" s="5"/>
      <c r="J72" s="5">
        <f>SUM(G72:I72)</f>
        <v>0</v>
      </c>
      <c r="K72" s="5"/>
      <c r="L72" s="5"/>
      <c r="M72" s="5"/>
      <c r="N72" s="4">
        <f>SUM(K72:M72)</f>
        <v>0</v>
      </c>
      <c r="O72" s="5"/>
      <c r="P72" s="5"/>
      <c r="Q72" s="5"/>
      <c r="R72" s="4">
        <f>SUM(O72:Q72)</f>
        <v>0</v>
      </c>
    </row>
    <row r="73" spans="1:18" s="3" customFormat="1" ht="21" hidden="1" x14ac:dyDescent="0.35">
      <c r="A73" s="17" t="s">
        <v>49</v>
      </c>
      <c r="B73" s="18">
        <f t="shared" ref="B73:R73" si="26">SUM(B74+B112)</f>
        <v>98800</v>
      </c>
      <c r="C73" s="18">
        <f t="shared" si="26"/>
        <v>0</v>
      </c>
      <c r="D73" s="18">
        <f t="shared" si="26"/>
        <v>0</v>
      </c>
      <c r="E73" s="18">
        <f t="shared" si="26"/>
        <v>0</v>
      </c>
      <c r="F73" s="18">
        <f t="shared" si="26"/>
        <v>0</v>
      </c>
      <c r="G73" s="18">
        <f t="shared" si="26"/>
        <v>0</v>
      </c>
      <c r="H73" s="18">
        <f t="shared" si="26"/>
        <v>0</v>
      </c>
      <c r="I73" s="18">
        <f t="shared" si="26"/>
        <v>0</v>
      </c>
      <c r="J73" s="18">
        <f t="shared" si="26"/>
        <v>0</v>
      </c>
      <c r="K73" s="18">
        <f t="shared" si="26"/>
        <v>0</v>
      </c>
      <c r="L73" s="18">
        <f t="shared" si="26"/>
        <v>0</v>
      </c>
      <c r="M73" s="18">
        <f t="shared" si="26"/>
        <v>98800</v>
      </c>
      <c r="N73" s="18">
        <f t="shared" si="26"/>
        <v>98800</v>
      </c>
      <c r="O73" s="18">
        <f t="shared" si="26"/>
        <v>0</v>
      </c>
      <c r="P73" s="18">
        <f t="shared" si="26"/>
        <v>0</v>
      </c>
      <c r="Q73" s="18">
        <f t="shared" si="26"/>
        <v>0</v>
      </c>
      <c r="R73" s="18">
        <f t="shared" si="26"/>
        <v>0</v>
      </c>
    </row>
    <row r="74" spans="1:18" s="3" customFormat="1" ht="21" hidden="1" x14ac:dyDescent="0.35">
      <c r="A74" s="6" t="s">
        <v>48</v>
      </c>
      <c r="B74" s="4">
        <f t="shared" ref="B74:R74" si="27">SUM(B75+B84+B97)</f>
        <v>98800</v>
      </c>
      <c r="C74" s="4">
        <f t="shared" si="27"/>
        <v>0</v>
      </c>
      <c r="D74" s="4">
        <f t="shared" si="27"/>
        <v>0</v>
      </c>
      <c r="E74" s="4">
        <f t="shared" si="27"/>
        <v>0</v>
      </c>
      <c r="F74" s="4">
        <f t="shared" si="27"/>
        <v>0</v>
      </c>
      <c r="G74" s="4">
        <f t="shared" si="27"/>
        <v>0</v>
      </c>
      <c r="H74" s="4">
        <f t="shared" si="27"/>
        <v>0</v>
      </c>
      <c r="I74" s="4">
        <f t="shared" si="27"/>
        <v>0</v>
      </c>
      <c r="J74" s="4">
        <f t="shared" si="27"/>
        <v>0</v>
      </c>
      <c r="K74" s="4">
        <f t="shared" si="27"/>
        <v>0</v>
      </c>
      <c r="L74" s="4">
        <f t="shared" si="27"/>
        <v>0</v>
      </c>
      <c r="M74" s="4">
        <f t="shared" si="27"/>
        <v>98800</v>
      </c>
      <c r="N74" s="4">
        <f t="shared" si="27"/>
        <v>98800</v>
      </c>
      <c r="O74" s="4">
        <f t="shared" si="27"/>
        <v>0</v>
      </c>
      <c r="P74" s="4">
        <f t="shared" si="27"/>
        <v>0</v>
      </c>
      <c r="Q74" s="4">
        <f t="shared" si="27"/>
        <v>0</v>
      </c>
      <c r="R74" s="4">
        <f t="shared" si="27"/>
        <v>0</v>
      </c>
    </row>
    <row r="75" spans="1:18" s="3" customFormat="1" ht="21" hidden="1" x14ac:dyDescent="0.35">
      <c r="A75" s="19" t="s">
        <v>47</v>
      </c>
      <c r="B75" s="4">
        <f t="shared" ref="B75:R75" si="28">SUM(B76:B83)</f>
        <v>0</v>
      </c>
      <c r="C75" s="4">
        <f t="shared" si="28"/>
        <v>0</v>
      </c>
      <c r="D75" s="4">
        <f t="shared" si="28"/>
        <v>0</v>
      </c>
      <c r="E75" s="4">
        <f t="shared" si="28"/>
        <v>0</v>
      </c>
      <c r="F75" s="4">
        <f t="shared" si="28"/>
        <v>0</v>
      </c>
      <c r="G75" s="4">
        <f t="shared" si="28"/>
        <v>0</v>
      </c>
      <c r="H75" s="4">
        <f t="shared" si="28"/>
        <v>0</v>
      </c>
      <c r="I75" s="4">
        <f t="shared" si="28"/>
        <v>0</v>
      </c>
      <c r="J75" s="4">
        <f t="shared" si="28"/>
        <v>0</v>
      </c>
      <c r="K75" s="4">
        <f t="shared" si="28"/>
        <v>0</v>
      </c>
      <c r="L75" s="4">
        <f t="shared" si="28"/>
        <v>0</v>
      </c>
      <c r="M75" s="4">
        <f t="shared" si="28"/>
        <v>0</v>
      </c>
      <c r="N75" s="4">
        <f t="shared" si="28"/>
        <v>0</v>
      </c>
      <c r="O75" s="4">
        <f t="shared" si="28"/>
        <v>0</v>
      </c>
      <c r="P75" s="4">
        <f t="shared" si="28"/>
        <v>0</v>
      </c>
      <c r="Q75" s="4">
        <f t="shared" si="28"/>
        <v>0</v>
      </c>
      <c r="R75" s="4">
        <f t="shared" si="28"/>
        <v>0</v>
      </c>
    </row>
    <row r="76" spans="1:18" s="3" customFormat="1" ht="21" hidden="1" x14ac:dyDescent="0.35">
      <c r="A76" s="6" t="s">
        <v>46</v>
      </c>
      <c r="B76" s="4">
        <f t="shared" ref="B76:B83" si="29">SUM(F76+J76+N76+R76)</f>
        <v>0</v>
      </c>
      <c r="C76" s="5"/>
      <c r="D76" s="5"/>
      <c r="E76" s="5"/>
      <c r="F76" s="4">
        <f t="shared" ref="F76:F83" si="30">SUM(C76:E76)</f>
        <v>0</v>
      </c>
      <c r="G76" s="5"/>
      <c r="H76" s="5"/>
      <c r="I76" s="5"/>
      <c r="J76" s="4">
        <f t="shared" ref="J76:J83" si="31">SUM(G76:I76)</f>
        <v>0</v>
      </c>
      <c r="K76" s="5"/>
      <c r="L76" s="5"/>
      <c r="M76" s="5"/>
      <c r="N76" s="4">
        <f t="shared" ref="N76:N83" si="32">SUM(K76:M76)</f>
        <v>0</v>
      </c>
      <c r="O76" s="5"/>
      <c r="P76" s="5"/>
      <c r="Q76" s="5"/>
      <c r="R76" s="4">
        <f t="shared" ref="R76:R83" si="33">SUM(O76:Q76)</f>
        <v>0</v>
      </c>
    </row>
    <row r="77" spans="1:18" s="3" customFormat="1" ht="21" hidden="1" x14ac:dyDescent="0.35">
      <c r="A77" s="6" t="s">
        <v>45</v>
      </c>
      <c r="B77" s="4">
        <f t="shared" si="29"/>
        <v>0</v>
      </c>
      <c r="C77" s="5"/>
      <c r="D77" s="5"/>
      <c r="E77" s="5"/>
      <c r="F77" s="4">
        <f t="shared" si="30"/>
        <v>0</v>
      </c>
      <c r="G77" s="5"/>
      <c r="H77" s="5"/>
      <c r="I77" s="5"/>
      <c r="J77" s="4">
        <f t="shared" si="31"/>
        <v>0</v>
      </c>
      <c r="K77" s="5"/>
      <c r="L77" s="5"/>
      <c r="M77" s="5"/>
      <c r="N77" s="4">
        <f t="shared" si="32"/>
        <v>0</v>
      </c>
      <c r="O77" s="5"/>
      <c r="P77" s="5"/>
      <c r="Q77" s="5"/>
      <c r="R77" s="4">
        <f t="shared" si="33"/>
        <v>0</v>
      </c>
    </row>
    <row r="78" spans="1:18" s="3" customFormat="1" ht="21" hidden="1" x14ac:dyDescent="0.35">
      <c r="A78" s="6" t="s">
        <v>44</v>
      </c>
      <c r="B78" s="4">
        <f t="shared" si="29"/>
        <v>0</v>
      </c>
      <c r="C78" s="5"/>
      <c r="D78" s="5"/>
      <c r="E78" s="5"/>
      <c r="F78" s="4">
        <f t="shared" si="30"/>
        <v>0</v>
      </c>
      <c r="G78" s="5"/>
      <c r="H78" s="5"/>
      <c r="I78" s="5"/>
      <c r="J78" s="4">
        <f t="shared" si="31"/>
        <v>0</v>
      </c>
      <c r="K78" s="5"/>
      <c r="L78" s="5"/>
      <c r="M78" s="5"/>
      <c r="N78" s="4">
        <f t="shared" si="32"/>
        <v>0</v>
      </c>
      <c r="O78" s="5"/>
      <c r="P78" s="5"/>
      <c r="Q78" s="5"/>
      <c r="R78" s="4">
        <f t="shared" si="33"/>
        <v>0</v>
      </c>
    </row>
    <row r="79" spans="1:18" s="3" customFormat="1" ht="21" hidden="1" x14ac:dyDescent="0.35">
      <c r="A79" s="6" t="s">
        <v>43</v>
      </c>
      <c r="B79" s="4">
        <f t="shared" si="29"/>
        <v>0</v>
      </c>
      <c r="C79" s="5"/>
      <c r="D79" s="5"/>
      <c r="E79" s="5"/>
      <c r="F79" s="4">
        <f t="shared" si="30"/>
        <v>0</v>
      </c>
      <c r="G79" s="5"/>
      <c r="H79" s="5"/>
      <c r="I79" s="5"/>
      <c r="J79" s="4">
        <f t="shared" si="31"/>
        <v>0</v>
      </c>
      <c r="K79" s="5"/>
      <c r="L79" s="5"/>
      <c r="M79" s="5"/>
      <c r="N79" s="4">
        <f t="shared" si="32"/>
        <v>0</v>
      </c>
      <c r="O79" s="5"/>
      <c r="P79" s="5"/>
      <c r="Q79" s="5"/>
      <c r="R79" s="4">
        <f t="shared" si="33"/>
        <v>0</v>
      </c>
    </row>
    <row r="80" spans="1:18" s="3" customFormat="1" ht="21" hidden="1" x14ac:dyDescent="0.35">
      <c r="A80" s="6" t="s">
        <v>42</v>
      </c>
      <c r="B80" s="4">
        <f t="shared" si="29"/>
        <v>0</v>
      </c>
      <c r="C80" s="5"/>
      <c r="D80" s="5"/>
      <c r="E80" s="5"/>
      <c r="F80" s="4">
        <f t="shared" si="30"/>
        <v>0</v>
      </c>
      <c r="G80" s="5"/>
      <c r="H80" s="5"/>
      <c r="I80" s="5"/>
      <c r="J80" s="4">
        <f t="shared" si="31"/>
        <v>0</v>
      </c>
      <c r="K80" s="5"/>
      <c r="L80" s="5"/>
      <c r="M80" s="5"/>
      <c r="N80" s="4">
        <f t="shared" si="32"/>
        <v>0</v>
      </c>
      <c r="O80" s="5"/>
      <c r="P80" s="5"/>
      <c r="Q80" s="5"/>
      <c r="R80" s="4">
        <f t="shared" si="33"/>
        <v>0</v>
      </c>
    </row>
    <row r="81" spans="1:18" s="3" customFormat="1" ht="21" hidden="1" x14ac:dyDescent="0.35">
      <c r="A81" s="6" t="s">
        <v>41</v>
      </c>
      <c r="B81" s="4">
        <f t="shared" si="29"/>
        <v>0</v>
      </c>
      <c r="C81" s="5"/>
      <c r="D81" s="5"/>
      <c r="E81" s="5"/>
      <c r="F81" s="4">
        <f t="shared" si="30"/>
        <v>0</v>
      </c>
      <c r="G81" s="5"/>
      <c r="H81" s="5"/>
      <c r="I81" s="5"/>
      <c r="J81" s="4">
        <f t="shared" si="31"/>
        <v>0</v>
      </c>
      <c r="K81" s="5"/>
      <c r="L81" s="5"/>
      <c r="M81" s="5"/>
      <c r="N81" s="4">
        <f t="shared" si="32"/>
        <v>0</v>
      </c>
      <c r="O81" s="5"/>
      <c r="P81" s="5"/>
      <c r="Q81" s="5"/>
      <c r="R81" s="4">
        <f t="shared" si="33"/>
        <v>0</v>
      </c>
    </row>
    <row r="82" spans="1:18" s="3" customFormat="1" ht="21" hidden="1" x14ac:dyDescent="0.35">
      <c r="A82" s="6" t="s">
        <v>40</v>
      </c>
      <c r="B82" s="4">
        <f t="shared" si="29"/>
        <v>0</v>
      </c>
      <c r="C82" s="5"/>
      <c r="D82" s="5"/>
      <c r="E82" s="5"/>
      <c r="F82" s="4">
        <f t="shared" si="30"/>
        <v>0</v>
      </c>
      <c r="G82" s="5"/>
      <c r="H82" s="5"/>
      <c r="I82" s="5"/>
      <c r="J82" s="4">
        <f t="shared" si="31"/>
        <v>0</v>
      </c>
      <c r="K82" s="5"/>
      <c r="L82" s="5"/>
      <c r="M82" s="5"/>
      <c r="N82" s="4">
        <f t="shared" si="32"/>
        <v>0</v>
      </c>
      <c r="O82" s="5"/>
      <c r="P82" s="5"/>
      <c r="Q82" s="5"/>
      <c r="R82" s="4">
        <f t="shared" si="33"/>
        <v>0</v>
      </c>
    </row>
    <row r="83" spans="1:18" s="3" customFormat="1" ht="21" hidden="1" x14ac:dyDescent="0.35">
      <c r="A83" s="6" t="s">
        <v>39</v>
      </c>
      <c r="B83" s="4">
        <f t="shared" si="29"/>
        <v>0</v>
      </c>
      <c r="C83" s="5"/>
      <c r="D83" s="5"/>
      <c r="E83" s="5"/>
      <c r="F83" s="4">
        <f t="shared" si="30"/>
        <v>0</v>
      </c>
      <c r="G83" s="5"/>
      <c r="H83" s="5"/>
      <c r="I83" s="5"/>
      <c r="J83" s="4">
        <f t="shared" si="31"/>
        <v>0</v>
      </c>
      <c r="K83" s="5"/>
      <c r="L83" s="5"/>
      <c r="M83" s="5"/>
      <c r="N83" s="4">
        <f t="shared" si="32"/>
        <v>0</v>
      </c>
      <c r="O83" s="5"/>
      <c r="P83" s="5"/>
      <c r="Q83" s="5"/>
      <c r="R83" s="4">
        <f t="shared" si="33"/>
        <v>0</v>
      </c>
    </row>
    <row r="84" spans="1:18" s="3" customFormat="1" ht="21" hidden="1" x14ac:dyDescent="0.35">
      <c r="A84" s="19" t="s">
        <v>38</v>
      </c>
      <c r="B84" s="4">
        <f t="shared" ref="B84:R84" si="34">SUM(B85:B96)</f>
        <v>0</v>
      </c>
      <c r="C84" s="4">
        <f t="shared" si="34"/>
        <v>0</v>
      </c>
      <c r="D84" s="4">
        <f t="shared" si="34"/>
        <v>0</v>
      </c>
      <c r="E84" s="4">
        <f t="shared" si="34"/>
        <v>0</v>
      </c>
      <c r="F84" s="4">
        <f t="shared" si="34"/>
        <v>0</v>
      </c>
      <c r="G84" s="4">
        <f t="shared" si="34"/>
        <v>0</v>
      </c>
      <c r="H84" s="4">
        <f t="shared" si="34"/>
        <v>0</v>
      </c>
      <c r="I84" s="4">
        <f t="shared" si="34"/>
        <v>0</v>
      </c>
      <c r="J84" s="4">
        <f t="shared" si="34"/>
        <v>0</v>
      </c>
      <c r="K84" s="4">
        <f t="shared" si="34"/>
        <v>0</v>
      </c>
      <c r="L84" s="4">
        <f t="shared" si="34"/>
        <v>0</v>
      </c>
      <c r="M84" s="4">
        <f t="shared" si="34"/>
        <v>0</v>
      </c>
      <c r="N84" s="4">
        <f t="shared" si="34"/>
        <v>0</v>
      </c>
      <c r="O84" s="4">
        <f t="shared" si="34"/>
        <v>0</v>
      </c>
      <c r="P84" s="4">
        <f t="shared" si="34"/>
        <v>0</v>
      </c>
      <c r="Q84" s="4">
        <f t="shared" si="34"/>
        <v>0</v>
      </c>
      <c r="R84" s="4">
        <f t="shared" si="34"/>
        <v>0</v>
      </c>
    </row>
    <row r="85" spans="1:18" s="3" customFormat="1" ht="21" hidden="1" x14ac:dyDescent="0.35">
      <c r="A85" s="6" t="s">
        <v>37</v>
      </c>
      <c r="B85" s="4">
        <f t="shared" ref="B85:B96" si="35">SUM(F85+J85+N85+R85)</f>
        <v>0</v>
      </c>
      <c r="C85" s="5"/>
      <c r="D85" s="5"/>
      <c r="E85" s="5"/>
      <c r="F85" s="4">
        <f t="shared" ref="F85:F96" si="36">SUM(C85:E85)</f>
        <v>0</v>
      </c>
      <c r="G85" s="5">
        <v>0</v>
      </c>
      <c r="H85" s="5"/>
      <c r="I85" s="5"/>
      <c r="J85" s="4">
        <f t="shared" ref="J85:J96" si="37">SUM(G85:I85)</f>
        <v>0</v>
      </c>
      <c r="K85" s="5">
        <v>0</v>
      </c>
      <c r="L85" s="5">
        <v>0</v>
      </c>
      <c r="M85" s="5"/>
      <c r="N85" s="4">
        <f t="shared" ref="N85:N96" si="38">SUM(K85:M85)</f>
        <v>0</v>
      </c>
      <c r="O85" s="5">
        <v>0</v>
      </c>
      <c r="P85" s="5"/>
      <c r="Q85" s="5"/>
      <c r="R85" s="4">
        <f t="shared" ref="R85:R96" si="39">SUM(O85:Q85)</f>
        <v>0</v>
      </c>
    </row>
    <row r="86" spans="1:18" s="3" customFormat="1" ht="21" hidden="1" x14ac:dyDescent="0.35">
      <c r="A86" s="6" t="s">
        <v>36</v>
      </c>
      <c r="B86" s="4">
        <f t="shared" si="35"/>
        <v>0</v>
      </c>
      <c r="C86" s="5"/>
      <c r="D86" s="5"/>
      <c r="E86" s="5"/>
      <c r="F86" s="4">
        <f t="shared" si="36"/>
        <v>0</v>
      </c>
      <c r="G86" s="5"/>
      <c r="H86" s="5"/>
      <c r="I86" s="5"/>
      <c r="J86" s="4">
        <f t="shared" si="37"/>
        <v>0</v>
      </c>
      <c r="K86" s="5"/>
      <c r="L86" s="5"/>
      <c r="M86" s="5"/>
      <c r="N86" s="4">
        <f t="shared" si="38"/>
        <v>0</v>
      </c>
      <c r="O86" s="5"/>
      <c r="P86" s="5"/>
      <c r="Q86" s="5"/>
      <c r="R86" s="4">
        <f t="shared" si="39"/>
        <v>0</v>
      </c>
    </row>
    <row r="87" spans="1:18" s="3" customFormat="1" ht="21" hidden="1" x14ac:dyDescent="0.35">
      <c r="A87" s="6" t="s">
        <v>35</v>
      </c>
      <c r="B87" s="4">
        <f t="shared" si="35"/>
        <v>0</v>
      </c>
      <c r="C87" s="5"/>
      <c r="D87" s="5"/>
      <c r="E87" s="5"/>
      <c r="F87" s="4">
        <f t="shared" si="36"/>
        <v>0</v>
      </c>
      <c r="G87" s="5"/>
      <c r="H87" s="5"/>
      <c r="I87" s="5"/>
      <c r="J87" s="4">
        <f t="shared" si="37"/>
        <v>0</v>
      </c>
      <c r="K87" s="5"/>
      <c r="L87" s="5"/>
      <c r="M87" s="5"/>
      <c r="N87" s="4">
        <f t="shared" si="38"/>
        <v>0</v>
      </c>
      <c r="O87" s="5"/>
      <c r="P87" s="5"/>
      <c r="Q87" s="5"/>
      <c r="R87" s="4">
        <f t="shared" si="39"/>
        <v>0</v>
      </c>
    </row>
    <row r="88" spans="1:18" s="3" customFormat="1" ht="21" hidden="1" x14ac:dyDescent="0.35">
      <c r="A88" s="6" t="s">
        <v>34</v>
      </c>
      <c r="B88" s="4">
        <f t="shared" si="35"/>
        <v>0</v>
      </c>
      <c r="C88" s="5"/>
      <c r="D88" s="5"/>
      <c r="E88" s="5"/>
      <c r="F88" s="4">
        <f t="shared" si="36"/>
        <v>0</v>
      </c>
      <c r="G88" s="5"/>
      <c r="H88" s="5"/>
      <c r="I88" s="5"/>
      <c r="J88" s="4">
        <f t="shared" si="37"/>
        <v>0</v>
      </c>
      <c r="K88" s="5"/>
      <c r="L88" s="5"/>
      <c r="M88" s="5"/>
      <c r="N88" s="4">
        <f t="shared" si="38"/>
        <v>0</v>
      </c>
      <c r="O88" s="5"/>
      <c r="P88" s="5"/>
      <c r="Q88" s="5"/>
      <c r="R88" s="4">
        <f t="shared" si="39"/>
        <v>0</v>
      </c>
    </row>
    <row r="89" spans="1:18" s="3" customFormat="1" ht="21" hidden="1" x14ac:dyDescent="0.35">
      <c r="A89" s="6" t="s">
        <v>33</v>
      </c>
      <c r="B89" s="4">
        <f t="shared" si="35"/>
        <v>0</v>
      </c>
      <c r="C89" s="5"/>
      <c r="D89" s="5"/>
      <c r="E89" s="5"/>
      <c r="F89" s="4">
        <f t="shared" si="36"/>
        <v>0</v>
      </c>
      <c r="G89" s="5"/>
      <c r="H89" s="5"/>
      <c r="I89" s="5"/>
      <c r="J89" s="4">
        <f t="shared" si="37"/>
        <v>0</v>
      </c>
      <c r="K89" s="5"/>
      <c r="L89" s="5"/>
      <c r="M89" s="5"/>
      <c r="N89" s="4">
        <f t="shared" si="38"/>
        <v>0</v>
      </c>
      <c r="O89" s="5"/>
      <c r="P89" s="5"/>
      <c r="Q89" s="5"/>
      <c r="R89" s="4">
        <f t="shared" si="39"/>
        <v>0</v>
      </c>
    </row>
    <row r="90" spans="1:18" s="3" customFormat="1" ht="21" hidden="1" x14ac:dyDescent="0.35">
      <c r="A90" s="6" t="s">
        <v>32</v>
      </c>
      <c r="B90" s="4">
        <f t="shared" si="35"/>
        <v>0</v>
      </c>
      <c r="C90" s="5"/>
      <c r="D90" s="5"/>
      <c r="E90" s="5"/>
      <c r="F90" s="4">
        <f t="shared" si="36"/>
        <v>0</v>
      </c>
      <c r="G90" s="5">
        <v>0</v>
      </c>
      <c r="H90" s="5"/>
      <c r="I90" s="5"/>
      <c r="J90" s="4">
        <f t="shared" si="37"/>
        <v>0</v>
      </c>
      <c r="K90" s="5"/>
      <c r="L90" s="5"/>
      <c r="M90" s="5"/>
      <c r="N90" s="4">
        <f t="shared" si="38"/>
        <v>0</v>
      </c>
      <c r="O90" s="5"/>
      <c r="P90" s="5"/>
      <c r="Q90" s="5"/>
      <c r="R90" s="4">
        <f t="shared" si="39"/>
        <v>0</v>
      </c>
    </row>
    <row r="91" spans="1:18" s="3" customFormat="1" ht="21" hidden="1" x14ac:dyDescent="0.35">
      <c r="A91" s="6" t="s">
        <v>31</v>
      </c>
      <c r="B91" s="4">
        <f t="shared" si="35"/>
        <v>0</v>
      </c>
      <c r="C91" s="5"/>
      <c r="D91" s="5"/>
      <c r="E91" s="5"/>
      <c r="F91" s="4">
        <f t="shared" si="36"/>
        <v>0</v>
      </c>
      <c r="G91" s="5"/>
      <c r="H91" s="5"/>
      <c r="I91" s="5"/>
      <c r="J91" s="4">
        <f t="shared" si="37"/>
        <v>0</v>
      </c>
      <c r="K91" s="5"/>
      <c r="L91" s="5"/>
      <c r="M91" s="5"/>
      <c r="N91" s="4">
        <f t="shared" si="38"/>
        <v>0</v>
      </c>
      <c r="O91" s="5"/>
      <c r="P91" s="5"/>
      <c r="Q91" s="5"/>
      <c r="R91" s="4">
        <f t="shared" si="39"/>
        <v>0</v>
      </c>
    </row>
    <row r="92" spans="1:18" s="3" customFormat="1" ht="21" hidden="1" x14ac:dyDescent="0.35">
      <c r="A92" s="6" t="s">
        <v>30</v>
      </c>
      <c r="B92" s="4">
        <f t="shared" si="35"/>
        <v>0</v>
      </c>
      <c r="C92" s="5"/>
      <c r="D92" s="5"/>
      <c r="E92" s="5"/>
      <c r="F92" s="4">
        <f t="shared" si="36"/>
        <v>0</v>
      </c>
      <c r="G92" s="5"/>
      <c r="H92" s="5"/>
      <c r="I92" s="5"/>
      <c r="J92" s="4">
        <f t="shared" si="37"/>
        <v>0</v>
      </c>
      <c r="K92" s="5"/>
      <c r="L92" s="5"/>
      <c r="M92" s="5"/>
      <c r="N92" s="4">
        <f t="shared" si="38"/>
        <v>0</v>
      </c>
      <c r="O92" s="5"/>
      <c r="P92" s="5"/>
      <c r="Q92" s="5"/>
      <c r="R92" s="4">
        <f t="shared" si="39"/>
        <v>0</v>
      </c>
    </row>
    <row r="93" spans="1:18" s="3" customFormat="1" ht="21" hidden="1" x14ac:dyDescent="0.35">
      <c r="A93" s="6" t="s">
        <v>29</v>
      </c>
      <c r="B93" s="4">
        <f t="shared" si="35"/>
        <v>0</v>
      </c>
      <c r="C93" s="5"/>
      <c r="D93" s="5"/>
      <c r="E93" s="5"/>
      <c r="F93" s="4">
        <f t="shared" si="36"/>
        <v>0</v>
      </c>
      <c r="G93" s="5"/>
      <c r="H93" s="5"/>
      <c r="I93" s="5"/>
      <c r="J93" s="4">
        <f t="shared" si="37"/>
        <v>0</v>
      </c>
      <c r="K93" s="5"/>
      <c r="L93" s="5"/>
      <c r="M93" s="5"/>
      <c r="N93" s="4">
        <f t="shared" si="38"/>
        <v>0</v>
      </c>
      <c r="O93" s="5"/>
      <c r="P93" s="5"/>
      <c r="Q93" s="5"/>
      <c r="R93" s="4">
        <f t="shared" si="39"/>
        <v>0</v>
      </c>
    </row>
    <row r="94" spans="1:18" s="3" customFormat="1" ht="21" hidden="1" x14ac:dyDescent="0.35">
      <c r="A94" s="6" t="s">
        <v>28</v>
      </c>
      <c r="B94" s="4">
        <f t="shared" si="35"/>
        <v>0</v>
      </c>
      <c r="C94" s="5"/>
      <c r="D94" s="5"/>
      <c r="E94" s="5"/>
      <c r="F94" s="4">
        <f t="shared" si="36"/>
        <v>0</v>
      </c>
      <c r="G94" s="5"/>
      <c r="H94" s="5"/>
      <c r="I94" s="5"/>
      <c r="J94" s="4">
        <f t="shared" si="37"/>
        <v>0</v>
      </c>
      <c r="K94" s="5"/>
      <c r="L94" s="5"/>
      <c r="M94" s="5"/>
      <c r="N94" s="4">
        <f t="shared" si="38"/>
        <v>0</v>
      </c>
      <c r="O94" s="5"/>
      <c r="P94" s="5"/>
      <c r="Q94" s="5"/>
      <c r="R94" s="4">
        <f t="shared" si="39"/>
        <v>0</v>
      </c>
    </row>
    <row r="95" spans="1:18" s="3" customFormat="1" ht="21" hidden="1" x14ac:dyDescent="0.35">
      <c r="A95" s="6" t="s">
        <v>27</v>
      </c>
      <c r="B95" s="4">
        <f t="shared" si="35"/>
        <v>0</v>
      </c>
      <c r="C95" s="5"/>
      <c r="D95" s="5"/>
      <c r="E95" s="5"/>
      <c r="F95" s="4">
        <f t="shared" si="36"/>
        <v>0</v>
      </c>
      <c r="G95" s="5"/>
      <c r="H95" s="5"/>
      <c r="I95" s="5"/>
      <c r="J95" s="4">
        <f t="shared" si="37"/>
        <v>0</v>
      </c>
      <c r="K95" s="5"/>
      <c r="L95" s="5"/>
      <c r="M95" s="5"/>
      <c r="N95" s="4">
        <f t="shared" si="38"/>
        <v>0</v>
      </c>
      <c r="O95" s="5"/>
      <c r="P95" s="5"/>
      <c r="Q95" s="5"/>
      <c r="R95" s="4">
        <f t="shared" si="39"/>
        <v>0</v>
      </c>
    </row>
    <row r="96" spans="1:18" s="3" customFormat="1" ht="21" hidden="1" x14ac:dyDescent="0.35">
      <c r="A96" s="6" t="s">
        <v>26</v>
      </c>
      <c r="B96" s="4">
        <f t="shared" si="35"/>
        <v>0</v>
      </c>
      <c r="C96" s="5"/>
      <c r="D96" s="5"/>
      <c r="E96" s="5"/>
      <c r="F96" s="4">
        <f t="shared" si="36"/>
        <v>0</v>
      </c>
      <c r="G96" s="5"/>
      <c r="H96" s="5"/>
      <c r="I96" s="5"/>
      <c r="J96" s="4">
        <f t="shared" si="37"/>
        <v>0</v>
      </c>
      <c r="K96" s="5"/>
      <c r="L96" s="5"/>
      <c r="M96" s="5"/>
      <c r="N96" s="4">
        <f t="shared" si="38"/>
        <v>0</v>
      </c>
      <c r="O96" s="5"/>
      <c r="P96" s="5"/>
      <c r="Q96" s="5"/>
      <c r="R96" s="4">
        <f t="shared" si="39"/>
        <v>0</v>
      </c>
    </row>
    <row r="97" spans="1:18" s="3" customFormat="1" ht="21" hidden="1" x14ac:dyDescent="0.35">
      <c r="A97" s="19" t="s">
        <v>25</v>
      </c>
      <c r="B97" s="4">
        <f t="shared" ref="B97:R97" si="40">SUM(B98:B111)</f>
        <v>98800</v>
      </c>
      <c r="C97" s="4">
        <f t="shared" si="40"/>
        <v>0</v>
      </c>
      <c r="D97" s="4">
        <f t="shared" si="40"/>
        <v>0</v>
      </c>
      <c r="E97" s="4">
        <f t="shared" si="40"/>
        <v>0</v>
      </c>
      <c r="F97" s="4">
        <f t="shared" si="40"/>
        <v>0</v>
      </c>
      <c r="G97" s="4">
        <f t="shared" si="40"/>
        <v>0</v>
      </c>
      <c r="H97" s="4">
        <f t="shared" si="40"/>
        <v>0</v>
      </c>
      <c r="I97" s="4">
        <f t="shared" si="40"/>
        <v>0</v>
      </c>
      <c r="J97" s="4">
        <f t="shared" si="40"/>
        <v>0</v>
      </c>
      <c r="K97" s="4">
        <f t="shared" si="40"/>
        <v>0</v>
      </c>
      <c r="L97" s="4">
        <f t="shared" si="40"/>
        <v>0</v>
      </c>
      <c r="M97" s="4">
        <f t="shared" si="40"/>
        <v>98800</v>
      </c>
      <c r="N97" s="4">
        <f t="shared" si="40"/>
        <v>98800</v>
      </c>
      <c r="O97" s="4">
        <f t="shared" si="40"/>
        <v>0</v>
      </c>
      <c r="P97" s="4">
        <f t="shared" si="40"/>
        <v>0</v>
      </c>
      <c r="Q97" s="4">
        <f t="shared" si="40"/>
        <v>0</v>
      </c>
      <c r="R97" s="4">
        <f t="shared" si="40"/>
        <v>0</v>
      </c>
    </row>
    <row r="98" spans="1:18" s="3" customFormat="1" ht="21" hidden="1" x14ac:dyDescent="0.35">
      <c r="A98" s="6" t="s">
        <v>24</v>
      </c>
      <c r="B98" s="4">
        <f t="shared" ref="B98:B111" si="41">SUM(F98+J98+N98+R98)</f>
        <v>0</v>
      </c>
      <c r="C98" s="5"/>
      <c r="D98" s="5"/>
      <c r="E98" s="5"/>
      <c r="F98" s="4">
        <f t="shared" ref="F98:F111" si="42">SUM(C98:E98)</f>
        <v>0</v>
      </c>
      <c r="G98" s="5">
        <v>0</v>
      </c>
      <c r="H98" s="5"/>
      <c r="I98" s="5"/>
      <c r="J98" s="4">
        <f t="shared" ref="J98:J111" si="43">SUM(G98:I98)</f>
        <v>0</v>
      </c>
      <c r="K98" s="5"/>
      <c r="L98" s="5"/>
      <c r="M98" s="5"/>
      <c r="N98" s="4">
        <f t="shared" ref="N98:N111" si="44">SUM(K98:M98)</f>
        <v>0</v>
      </c>
      <c r="O98" s="5"/>
      <c r="P98" s="5"/>
      <c r="Q98" s="5"/>
      <c r="R98" s="4">
        <f t="shared" ref="R98:R111" si="45">SUM(O98:Q98)</f>
        <v>0</v>
      </c>
    </row>
    <row r="99" spans="1:18" s="3" customFormat="1" ht="21" hidden="1" x14ac:dyDescent="0.35">
      <c r="A99" s="6" t="s">
        <v>23</v>
      </c>
      <c r="B99" s="4">
        <f t="shared" si="41"/>
        <v>0</v>
      </c>
      <c r="C99" s="5"/>
      <c r="D99" s="5"/>
      <c r="E99" s="5"/>
      <c r="F99" s="4">
        <f t="shared" si="42"/>
        <v>0</v>
      </c>
      <c r="G99" s="5">
        <v>0</v>
      </c>
      <c r="H99" s="5"/>
      <c r="I99" s="5"/>
      <c r="J99" s="4">
        <f t="shared" si="43"/>
        <v>0</v>
      </c>
      <c r="K99" s="5"/>
      <c r="L99" s="5"/>
      <c r="M99" s="5"/>
      <c r="N99" s="4">
        <f t="shared" si="44"/>
        <v>0</v>
      </c>
      <c r="O99" s="5"/>
      <c r="P99" s="5"/>
      <c r="Q99" s="5"/>
      <c r="R99" s="4">
        <f t="shared" si="45"/>
        <v>0</v>
      </c>
    </row>
    <row r="100" spans="1:18" s="3" customFormat="1" ht="21" hidden="1" x14ac:dyDescent="0.35">
      <c r="A100" s="6" t="s">
        <v>22</v>
      </c>
      <c r="B100" s="4">
        <f t="shared" si="41"/>
        <v>0</v>
      </c>
      <c r="C100" s="5"/>
      <c r="D100" s="5"/>
      <c r="E100" s="5"/>
      <c r="F100" s="4">
        <f t="shared" si="42"/>
        <v>0</v>
      </c>
      <c r="G100" s="5"/>
      <c r="H100" s="5"/>
      <c r="I100" s="5"/>
      <c r="J100" s="4">
        <f t="shared" si="43"/>
        <v>0</v>
      </c>
      <c r="K100" s="5"/>
      <c r="L100" s="5"/>
      <c r="M100" s="5"/>
      <c r="N100" s="4">
        <f t="shared" si="44"/>
        <v>0</v>
      </c>
      <c r="O100" s="5"/>
      <c r="P100" s="5"/>
      <c r="Q100" s="5"/>
      <c r="R100" s="4">
        <f t="shared" si="45"/>
        <v>0</v>
      </c>
    </row>
    <row r="101" spans="1:18" s="3" customFormat="1" ht="21" hidden="1" x14ac:dyDescent="0.35">
      <c r="A101" s="6" t="s">
        <v>21</v>
      </c>
      <c r="B101" s="4">
        <f t="shared" si="41"/>
        <v>0</v>
      </c>
      <c r="C101" s="5"/>
      <c r="D101" s="5"/>
      <c r="E101" s="5"/>
      <c r="F101" s="4">
        <f t="shared" si="42"/>
        <v>0</v>
      </c>
      <c r="G101" s="5"/>
      <c r="H101" s="5"/>
      <c r="I101" s="5"/>
      <c r="J101" s="4">
        <f t="shared" si="43"/>
        <v>0</v>
      </c>
      <c r="K101" s="5"/>
      <c r="L101" s="5"/>
      <c r="M101" s="5"/>
      <c r="N101" s="4">
        <f t="shared" si="44"/>
        <v>0</v>
      </c>
      <c r="O101" s="5"/>
      <c r="P101" s="5"/>
      <c r="Q101" s="5"/>
      <c r="R101" s="4">
        <f t="shared" si="45"/>
        <v>0</v>
      </c>
    </row>
    <row r="102" spans="1:18" s="3" customFormat="1" ht="21" hidden="1" x14ac:dyDescent="0.35">
      <c r="A102" s="6" t="s">
        <v>20</v>
      </c>
      <c r="B102" s="4">
        <f t="shared" si="41"/>
        <v>0</v>
      </c>
      <c r="C102" s="5"/>
      <c r="D102" s="5"/>
      <c r="E102" s="5"/>
      <c r="F102" s="4">
        <f t="shared" si="42"/>
        <v>0</v>
      </c>
      <c r="G102" s="5"/>
      <c r="H102" s="5"/>
      <c r="I102" s="5"/>
      <c r="J102" s="4">
        <f t="shared" si="43"/>
        <v>0</v>
      </c>
      <c r="K102" s="5"/>
      <c r="L102" s="5"/>
      <c r="M102" s="5"/>
      <c r="N102" s="4">
        <f t="shared" si="44"/>
        <v>0</v>
      </c>
      <c r="O102" s="5"/>
      <c r="P102" s="5"/>
      <c r="Q102" s="5"/>
      <c r="R102" s="4">
        <f t="shared" si="45"/>
        <v>0</v>
      </c>
    </row>
    <row r="103" spans="1:18" s="3" customFormat="1" ht="21" hidden="1" x14ac:dyDescent="0.35">
      <c r="A103" s="6" t="s">
        <v>19</v>
      </c>
      <c r="B103" s="4">
        <f t="shared" si="41"/>
        <v>0</v>
      </c>
      <c r="C103" s="5"/>
      <c r="D103" s="5"/>
      <c r="E103" s="5"/>
      <c r="F103" s="4">
        <f t="shared" si="42"/>
        <v>0</v>
      </c>
      <c r="G103" s="5"/>
      <c r="H103" s="5"/>
      <c r="I103" s="5"/>
      <c r="J103" s="4">
        <f t="shared" si="43"/>
        <v>0</v>
      </c>
      <c r="K103" s="5"/>
      <c r="L103" s="5"/>
      <c r="M103" s="5"/>
      <c r="N103" s="4">
        <f t="shared" si="44"/>
        <v>0</v>
      </c>
      <c r="O103" s="5"/>
      <c r="P103" s="5"/>
      <c r="Q103" s="5"/>
      <c r="R103" s="4">
        <f t="shared" si="45"/>
        <v>0</v>
      </c>
    </row>
    <row r="104" spans="1:18" s="3" customFormat="1" ht="21" hidden="1" x14ac:dyDescent="0.35">
      <c r="A104" s="6" t="s">
        <v>18</v>
      </c>
      <c r="B104" s="4">
        <f t="shared" si="41"/>
        <v>0</v>
      </c>
      <c r="C104" s="5"/>
      <c r="D104" s="5"/>
      <c r="E104" s="5"/>
      <c r="F104" s="4">
        <f t="shared" si="42"/>
        <v>0</v>
      </c>
      <c r="G104" s="5"/>
      <c r="H104" s="5"/>
      <c r="I104" s="5"/>
      <c r="J104" s="4">
        <f t="shared" si="43"/>
        <v>0</v>
      </c>
      <c r="K104" s="5"/>
      <c r="L104" s="5"/>
      <c r="M104" s="5"/>
      <c r="N104" s="4">
        <f t="shared" si="44"/>
        <v>0</v>
      </c>
      <c r="O104" s="5"/>
      <c r="P104" s="5"/>
      <c r="Q104" s="5"/>
      <c r="R104" s="4">
        <f t="shared" si="45"/>
        <v>0</v>
      </c>
    </row>
    <row r="105" spans="1:18" s="3" customFormat="1" ht="21" x14ac:dyDescent="0.35">
      <c r="A105" s="107" t="s">
        <v>17</v>
      </c>
      <c r="B105" s="14">
        <f t="shared" si="41"/>
        <v>98800</v>
      </c>
      <c r="C105" s="15"/>
      <c r="D105" s="15"/>
      <c r="E105" s="15"/>
      <c r="F105" s="14">
        <f t="shared" si="42"/>
        <v>0</v>
      </c>
      <c r="G105" s="15"/>
      <c r="H105" s="15"/>
      <c r="I105" s="15">
        <v>0</v>
      </c>
      <c r="J105" s="14">
        <f t="shared" si="43"/>
        <v>0</v>
      </c>
      <c r="K105" s="15"/>
      <c r="L105" s="15">
        <v>0</v>
      </c>
      <c r="M105" s="15">
        <v>98800</v>
      </c>
      <c r="N105" s="14">
        <f t="shared" si="44"/>
        <v>98800</v>
      </c>
      <c r="O105" s="15"/>
      <c r="P105" s="15"/>
      <c r="Q105" s="15"/>
      <c r="R105" s="14">
        <f t="shared" si="45"/>
        <v>0</v>
      </c>
    </row>
    <row r="106" spans="1:18" s="3" customFormat="1" ht="21" hidden="1" x14ac:dyDescent="0.35">
      <c r="A106" s="104" t="s">
        <v>16</v>
      </c>
      <c r="B106" s="105">
        <f t="shared" si="41"/>
        <v>0</v>
      </c>
      <c r="C106" s="106"/>
      <c r="D106" s="106"/>
      <c r="E106" s="106"/>
      <c r="F106" s="105">
        <f t="shared" si="42"/>
        <v>0</v>
      </c>
      <c r="G106" s="106"/>
      <c r="H106" s="106"/>
      <c r="I106" s="106"/>
      <c r="J106" s="105">
        <f t="shared" si="43"/>
        <v>0</v>
      </c>
      <c r="K106" s="106"/>
      <c r="L106" s="106"/>
      <c r="M106" s="106"/>
      <c r="N106" s="105">
        <f t="shared" si="44"/>
        <v>0</v>
      </c>
      <c r="O106" s="106"/>
      <c r="P106" s="106"/>
      <c r="Q106" s="106"/>
      <c r="R106" s="105">
        <f t="shared" si="45"/>
        <v>0</v>
      </c>
    </row>
    <row r="107" spans="1:18" s="3" customFormat="1" ht="21" hidden="1" x14ac:dyDescent="0.35">
      <c r="A107" s="6" t="s">
        <v>15</v>
      </c>
      <c r="B107" s="4">
        <f t="shared" si="41"/>
        <v>0</v>
      </c>
      <c r="C107" s="5"/>
      <c r="D107" s="5"/>
      <c r="E107" s="5"/>
      <c r="F107" s="4">
        <f t="shared" si="42"/>
        <v>0</v>
      </c>
      <c r="G107" s="5"/>
      <c r="H107" s="5"/>
      <c r="I107" s="5"/>
      <c r="J107" s="4">
        <f t="shared" si="43"/>
        <v>0</v>
      </c>
      <c r="K107" s="5"/>
      <c r="L107" s="5"/>
      <c r="M107" s="5"/>
      <c r="N107" s="4">
        <f t="shared" si="44"/>
        <v>0</v>
      </c>
      <c r="O107" s="5">
        <v>0</v>
      </c>
      <c r="P107" s="5"/>
      <c r="Q107" s="5"/>
      <c r="R107" s="4">
        <f t="shared" si="45"/>
        <v>0</v>
      </c>
    </row>
    <row r="108" spans="1:18" s="3" customFormat="1" ht="21" hidden="1" x14ac:dyDescent="0.35">
      <c r="A108" s="6" t="s">
        <v>14</v>
      </c>
      <c r="B108" s="4">
        <f t="shared" si="41"/>
        <v>0</v>
      </c>
      <c r="C108" s="5"/>
      <c r="D108" s="5"/>
      <c r="E108" s="5"/>
      <c r="F108" s="4">
        <f t="shared" si="42"/>
        <v>0</v>
      </c>
      <c r="G108" s="5"/>
      <c r="H108" s="5"/>
      <c r="I108" s="5"/>
      <c r="J108" s="4">
        <f t="shared" si="43"/>
        <v>0</v>
      </c>
      <c r="K108" s="5"/>
      <c r="L108" s="5"/>
      <c r="M108" s="5"/>
      <c r="N108" s="4">
        <f t="shared" si="44"/>
        <v>0</v>
      </c>
      <c r="O108" s="5"/>
      <c r="P108" s="5"/>
      <c r="Q108" s="5"/>
      <c r="R108" s="4">
        <f t="shared" si="45"/>
        <v>0</v>
      </c>
    </row>
    <row r="109" spans="1:18" s="3" customFormat="1" ht="21" hidden="1" x14ac:dyDescent="0.35">
      <c r="A109" s="107" t="s">
        <v>13</v>
      </c>
      <c r="B109" s="14">
        <f t="shared" si="41"/>
        <v>0</v>
      </c>
      <c r="C109" s="15"/>
      <c r="D109" s="15"/>
      <c r="E109" s="15"/>
      <c r="F109" s="14">
        <f t="shared" si="42"/>
        <v>0</v>
      </c>
      <c r="G109" s="15">
        <v>0</v>
      </c>
      <c r="H109" s="15"/>
      <c r="I109" s="15"/>
      <c r="J109" s="14">
        <f t="shared" si="43"/>
        <v>0</v>
      </c>
      <c r="K109" s="15"/>
      <c r="L109" s="15"/>
      <c r="M109" s="15"/>
      <c r="N109" s="14">
        <f t="shared" si="44"/>
        <v>0</v>
      </c>
      <c r="O109" s="15"/>
      <c r="P109" s="15"/>
      <c r="Q109" s="15"/>
      <c r="R109" s="14">
        <f t="shared" si="45"/>
        <v>0</v>
      </c>
    </row>
    <row r="110" spans="1:18" s="3" customFormat="1" ht="21" hidden="1" x14ac:dyDescent="0.35">
      <c r="A110" s="104" t="s">
        <v>12</v>
      </c>
      <c r="B110" s="105">
        <f t="shared" si="41"/>
        <v>0</v>
      </c>
      <c r="C110" s="106"/>
      <c r="D110" s="106"/>
      <c r="E110" s="106"/>
      <c r="F110" s="105">
        <f t="shared" si="42"/>
        <v>0</v>
      </c>
      <c r="G110" s="106"/>
      <c r="H110" s="106"/>
      <c r="I110" s="106"/>
      <c r="J110" s="105">
        <f t="shared" si="43"/>
        <v>0</v>
      </c>
      <c r="K110" s="106"/>
      <c r="L110" s="106"/>
      <c r="M110" s="106"/>
      <c r="N110" s="105">
        <f t="shared" si="44"/>
        <v>0</v>
      </c>
      <c r="O110" s="106"/>
      <c r="P110" s="106"/>
      <c r="Q110" s="106"/>
      <c r="R110" s="105">
        <f t="shared" si="45"/>
        <v>0</v>
      </c>
    </row>
    <row r="111" spans="1:18" s="3" customFormat="1" ht="21" hidden="1" x14ac:dyDescent="0.35">
      <c r="A111" s="6" t="s">
        <v>11</v>
      </c>
      <c r="B111" s="4">
        <f t="shared" si="41"/>
        <v>0</v>
      </c>
      <c r="C111" s="5"/>
      <c r="D111" s="5"/>
      <c r="E111" s="5"/>
      <c r="F111" s="4">
        <f t="shared" si="42"/>
        <v>0</v>
      </c>
      <c r="G111" s="5"/>
      <c r="H111" s="5"/>
      <c r="I111" s="5"/>
      <c r="J111" s="4">
        <f t="shared" si="43"/>
        <v>0</v>
      </c>
      <c r="K111" s="5"/>
      <c r="L111" s="5"/>
      <c r="M111" s="5"/>
      <c r="N111" s="4">
        <f t="shared" si="44"/>
        <v>0</v>
      </c>
      <c r="O111" s="5"/>
      <c r="P111" s="5"/>
      <c r="Q111" s="5"/>
      <c r="R111" s="4">
        <f t="shared" si="45"/>
        <v>0</v>
      </c>
    </row>
    <row r="112" spans="1:18" s="3" customFormat="1" ht="21" hidden="1" x14ac:dyDescent="0.35">
      <c r="A112" s="19" t="s">
        <v>10</v>
      </c>
      <c r="B112" s="4">
        <f t="shared" ref="B112:R112" si="46">SUM(B113:B117)</f>
        <v>0</v>
      </c>
      <c r="C112" s="4">
        <f t="shared" si="46"/>
        <v>0</v>
      </c>
      <c r="D112" s="4">
        <f t="shared" si="46"/>
        <v>0</v>
      </c>
      <c r="E112" s="4">
        <f t="shared" si="46"/>
        <v>0</v>
      </c>
      <c r="F112" s="4">
        <f t="shared" si="46"/>
        <v>0</v>
      </c>
      <c r="G112" s="4">
        <f t="shared" si="46"/>
        <v>0</v>
      </c>
      <c r="H112" s="4">
        <f t="shared" si="46"/>
        <v>0</v>
      </c>
      <c r="I112" s="4">
        <f t="shared" si="46"/>
        <v>0</v>
      </c>
      <c r="J112" s="4">
        <f t="shared" si="46"/>
        <v>0</v>
      </c>
      <c r="K112" s="4">
        <f t="shared" si="46"/>
        <v>0</v>
      </c>
      <c r="L112" s="4">
        <f t="shared" si="46"/>
        <v>0</v>
      </c>
      <c r="M112" s="4">
        <f t="shared" si="46"/>
        <v>0</v>
      </c>
      <c r="N112" s="4">
        <f t="shared" si="46"/>
        <v>0</v>
      </c>
      <c r="O112" s="4">
        <f t="shared" si="46"/>
        <v>0</v>
      </c>
      <c r="P112" s="4">
        <f t="shared" si="46"/>
        <v>0</v>
      </c>
      <c r="Q112" s="4">
        <f t="shared" si="46"/>
        <v>0</v>
      </c>
      <c r="R112" s="4">
        <f t="shared" si="46"/>
        <v>0</v>
      </c>
    </row>
    <row r="113" spans="1:18" s="3" customFormat="1" ht="21" hidden="1" x14ac:dyDescent="0.35">
      <c r="A113" s="6" t="s">
        <v>9</v>
      </c>
      <c r="B113" s="4">
        <f>SUM(F113+J113+N113+R113)</f>
        <v>0</v>
      </c>
      <c r="C113" s="5"/>
      <c r="D113" s="5"/>
      <c r="E113" s="5"/>
      <c r="F113" s="4">
        <f>SUM(C113:E113)</f>
        <v>0</v>
      </c>
      <c r="G113" s="5"/>
      <c r="H113" s="5"/>
      <c r="I113" s="5"/>
      <c r="J113" s="4">
        <f>SUM(G113:I113)</f>
        <v>0</v>
      </c>
      <c r="K113" s="5"/>
      <c r="L113" s="5"/>
      <c r="M113" s="5"/>
      <c r="N113" s="4">
        <f>SUM(K113:M113)</f>
        <v>0</v>
      </c>
      <c r="O113" s="5"/>
      <c r="P113" s="5"/>
      <c r="Q113" s="5"/>
      <c r="R113" s="4">
        <f>SUM(O113:Q113)</f>
        <v>0</v>
      </c>
    </row>
    <row r="114" spans="1:18" s="3" customFormat="1" ht="21" hidden="1" x14ac:dyDescent="0.35">
      <c r="A114" s="6" t="s">
        <v>8</v>
      </c>
      <c r="B114" s="4">
        <f>SUM(F114+J114+N114+R114)</f>
        <v>0</v>
      </c>
      <c r="C114" s="5"/>
      <c r="D114" s="5"/>
      <c r="E114" s="5"/>
      <c r="F114" s="4">
        <f>SUM(C114:E114)</f>
        <v>0</v>
      </c>
      <c r="G114" s="5"/>
      <c r="H114" s="5"/>
      <c r="I114" s="5"/>
      <c r="J114" s="4">
        <f>SUM(G114:I114)</f>
        <v>0</v>
      </c>
      <c r="K114" s="5"/>
      <c r="L114" s="5"/>
      <c r="M114" s="5"/>
      <c r="N114" s="4">
        <f>SUM(K114:M114)</f>
        <v>0</v>
      </c>
      <c r="O114" s="5"/>
      <c r="P114" s="5"/>
      <c r="Q114" s="5"/>
      <c r="R114" s="4">
        <f>SUM(O114:Q114)</f>
        <v>0</v>
      </c>
    </row>
    <row r="115" spans="1:18" s="3" customFormat="1" ht="21" hidden="1" x14ac:dyDescent="0.35">
      <c r="A115" s="6" t="s">
        <v>7</v>
      </c>
      <c r="B115" s="4">
        <f>SUM(F115+J115+N115+R115)</f>
        <v>0</v>
      </c>
      <c r="C115" s="5"/>
      <c r="D115" s="5"/>
      <c r="E115" s="5"/>
      <c r="F115" s="4">
        <f>SUM(C115:E115)</f>
        <v>0</v>
      </c>
      <c r="G115" s="5"/>
      <c r="H115" s="5"/>
      <c r="I115" s="5"/>
      <c r="J115" s="4">
        <f>SUM(G115:I115)</f>
        <v>0</v>
      </c>
      <c r="K115" s="5"/>
      <c r="L115" s="5"/>
      <c r="M115" s="5"/>
      <c r="N115" s="4">
        <f>SUM(K115:M115)</f>
        <v>0</v>
      </c>
      <c r="O115" s="5"/>
      <c r="P115" s="5"/>
      <c r="Q115" s="5"/>
      <c r="R115" s="4">
        <f>SUM(O115:Q115)</f>
        <v>0</v>
      </c>
    </row>
    <row r="116" spans="1:18" s="3" customFormat="1" ht="21" hidden="1" x14ac:dyDescent="0.35">
      <c r="A116" s="6" t="s">
        <v>6</v>
      </c>
      <c r="B116" s="4">
        <f>SUM(F116+J116+N116+R116)</f>
        <v>0</v>
      </c>
      <c r="C116" s="5"/>
      <c r="D116" s="5"/>
      <c r="E116" s="5"/>
      <c r="F116" s="4">
        <f>SUM(C116:E116)</f>
        <v>0</v>
      </c>
      <c r="G116" s="5"/>
      <c r="H116" s="5"/>
      <c r="I116" s="5"/>
      <c r="J116" s="4">
        <f>SUM(G116:I116)</f>
        <v>0</v>
      </c>
      <c r="K116" s="5"/>
      <c r="L116" s="5"/>
      <c r="M116" s="5"/>
      <c r="N116" s="4">
        <f>SUM(K116:M116)</f>
        <v>0</v>
      </c>
      <c r="O116" s="5"/>
      <c r="P116" s="5"/>
      <c r="Q116" s="5"/>
      <c r="R116" s="4">
        <f>SUM(O116:Q116)</f>
        <v>0</v>
      </c>
    </row>
    <row r="117" spans="1:18" s="3" customFormat="1" ht="21" hidden="1" x14ac:dyDescent="0.35">
      <c r="A117" s="6" t="s">
        <v>5</v>
      </c>
      <c r="B117" s="4">
        <f>SUM(F117+J117+N117+R117)</f>
        <v>0</v>
      </c>
      <c r="C117" s="5"/>
      <c r="D117" s="5"/>
      <c r="E117" s="5"/>
      <c r="F117" s="4">
        <f>SUM(C117:E117)</f>
        <v>0</v>
      </c>
      <c r="G117" s="5"/>
      <c r="H117" s="5"/>
      <c r="I117" s="5"/>
      <c r="J117" s="4">
        <f>SUM(G117:I117)</f>
        <v>0</v>
      </c>
      <c r="K117" s="5"/>
      <c r="L117" s="5"/>
      <c r="M117" s="5"/>
      <c r="N117" s="4">
        <f>SUM(K117:M117)</f>
        <v>0</v>
      </c>
      <c r="O117" s="5"/>
      <c r="P117" s="5"/>
      <c r="Q117" s="5"/>
      <c r="R117" s="4">
        <f>SUM(O117:Q117)</f>
        <v>0</v>
      </c>
    </row>
    <row r="118" spans="1:18" s="3" customFormat="1" ht="21" hidden="1" x14ac:dyDescent="0.35">
      <c r="A118" s="17" t="s">
        <v>4</v>
      </c>
      <c r="B118" s="18">
        <f t="shared" ref="B118:R118" si="47">SUM(B119:B120)</f>
        <v>0</v>
      </c>
      <c r="C118" s="18">
        <f t="shared" si="47"/>
        <v>0</v>
      </c>
      <c r="D118" s="18">
        <f t="shared" si="47"/>
        <v>0</v>
      </c>
      <c r="E118" s="18">
        <f t="shared" si="47"/>
        <v>0</v>
      </c>
      <c r="F118" s="18">
        <f t="shared" si="47"/>
        <v>0</v>
      </c>
      <c r="G118" s="18">
        <f t="shared" si="47"/>
        <v>0</v>
      </c>
      <c r="H118" s="18">
        <f t="shared" si="47"/>
        <v>0</v>
      </c>
      <c r="I118" s="18">
        <f t="shared" si="47"/>
        <v>0</v>
      </c>
      <c r="J118" s="18">
        <f t="shared" si="47"/>
        <v>0</v>
      </c>
      <c r="K118" s="18">
        <f t="shared" si="47"/>
        <v>0</v>
      </c>
      <c r="L118" s="18">
        <f t="shared" si="47"/>
        <v>0</v>
      </c>
      <c r="M118" s="18">
        <f t="shared" si="47"/>
        <v>0</v>
      </c>
      <c r="N118" s="18">
        <f t="shared" si="47"/>
        <v>0</v>
      </c>
      <c r="O118" s="18">
        <f t="shared" si="47"/>
        <v>0</v>
      </c>
      <c r="P118" s="18">
        <f t="shared" si="47"/>
        <v>0</v>
      </c>
      <c r="Q118" s="18">
        <f t="shared" si="47"/>
        <v>0</v>
      </c>
      <c r="R118" s="18">
        <f t="shared" si="47"/>
        <v>0</v>
      </c>
    </row>
    <row r="119" spans="1:18" s="3" customFormat="1" ht="21" hidden="1" x14ac:dyDescent="0.35">
      <c r="A119" s="6" t="s">
        <v>3</v>
      </c>
      <c r="B119" s="4">
        <f>SUM(F119+J119+N119+R119)</f>
        <v>0</v>
      </c>
      <c r="C119" s="5"/>
      <c r="D119" s="5"/>
      <c r="E119" s="5"/>
      <c r="F119" s="4">
        <f>SUM(C119:E119)</f>
        <v>0</v>
      </c>
      <c r="G119" s="5"/>
      <c r="H119" s="5"/>
      <c r="I119" s="5"/>
      <c r="J119" s="4">
        <f>SUM(G119:I119)</f>
        <v>0</v>
      </c>
      <c r="K119" s="5"/>
      <c r="L119" s="5"/>
      <c r="M119" s="5"/>
      <c r="N119" s="4">
        <f>SUM(K119:M119)</f>
        <v>0</v>
      </c>
      <c r="O119" s="5"/>
      <c r="P119" s="5"/>
      <c r="Q119" s="5"/>
      <c r="R119" s="4">
        <f>SUM(O119:Q119)</f>
        <v>0</v>
      </c>
    </row>
    <row r="120" spans="1:18" s="3" customFormat="1" ht="21" hidden="1" x14ac:dyDescent="0.35">
      <c r="A120" s="6" t="s">
        <v>2</v>
      </c>
      <c r="B120" s="4">
        <f>SUM(F120+J120+N120+R120)</f>
        <v>0</v>
      </c>
      <c r="C120" s="5"/>
      <c r="D120" s="5"/>
      <c r="E120" s="5"/>
      <c r="F120" s="4">
        <f>SUM(C120:E120)</f>
        <v>0</v>
      </c>
      <c r="G120" s="5"/>
      <c r="H120" s="5"/>
      <c r="I120" s="5"/>
      <c r="J120" s="4">
        <f>SUM(G120:I120)</f>
        <v>0</v>
      </c>
      <c r="K120" s="5"/>
      <c r="L120" s="5"/>
      <c r="M120" s="5"/>
      <c r="N120" s="4">
        <f>SUM(K120:M120)</f>
        <v>0</v>
      </c>
      <c r="O120" s="5"/>
      <c r="P120" s="5"/>
      <c r="Q120" s="5"/>
      <c r="R120" s="4">
        <f>SUM(O120:Q120)</f>
        <v>0</v>
      </c>
    </row>
    <row r="121" spans="1:18" s="3" customFormat="1" ht="21" hidden="1" x14ac:dyDescent="0.35">
      <c r="A121" s="17" t="s">
        <v>1</v>
      </c>
      <c r="B121" s="4">
        <f>SUM(F121+J121+N121+R121)</f>
        <v>0</v>
      </c>
      <c r="C121" s="5"/>
      <c r="D121" s="5"/>
      <c r="E121" s="5"/>
      <c r="F121" s="4">
        <f>SUM(C121:E121)</f>
        <v>0</v>
      </c>
      <c r="G121" s="5"/>
      <c r="H121" s="5"/>
      <c r="I121" s="5"/>
      <c r="J121" s="4">
        <f>SUM(G121:I121)</f>
        <v>0</v>
      </c>
      <c r="K121" s="5"/>
      <c r="L121" s="5"/>
      <c r="M121" s="5"/>
      <c r="N121" s="4">
        <f>SUM(K121:M121)</f>
        <v>0</v>
      </c>
      <c r="O121" s="5"/>
      <c r="P121" s="5"/>
      <c r="Q121" s="5"/>
      <c r="R121" s="4">
        <f>SUM(O121:Q121)</f>
        <v>0</v>
      </c>
    </row>
    <row r="122" spans="1:18" s="3" customFormat="1" ht="21" hidden="1" x14ac:dyDescent="0.35">
      <c r="A122" s="16" t="s">
        <v>0</v>
      </c>
      <c r="B122" s="14">
        <f>SUM(F122+J122+N122+R122)</f>
        <v>0</v>
      </c>
      <c r="C122" s="15"/>
      <c r="D122" s="15"/>
      <c r="E122" s="15"/>
      <c r="F122" s="14">
        <f>SUM(C122:E122)</f>
        <v>0</v>
      </c>
      <c r="G122" s="15"/>
      <c r="H122" s="15"/>
      <c r="I122" s="15"/>
      <c r="J122" s="14">
        <f>SUM(G122:I122)</f>
        <v>0</v>
      </c>
      <c r="K122" s="15"/>
      <c r="L122" s="15"/>
      <c r="M122" s="15"/>
      <c r="N122" s="14">
        <f>SUM(K122:M122)</f>
        <v>0</v>
      </c>
      <c r="O122" s="15"/>
      <c r="P122" s="15"/>
      <c r="Q122" s="15"/>
      <c r="R122" s="14">
        <f>SUM(O122:Q122)</f>
        <v>0</v>
      </c>
    </row>
    <row r="123" spans="1:18" s="1" customFormat="1" ht="21" x14ac:dyDescent="0.3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 s="29" customFormat="1" ht="19.5" x14ac:dyDescent="0.3">
      <c r="A124" s="43" t="s">
        <v>120</v>
      </c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</row>
    <row r="125" spans="1:18" s="3" customFormat="1" ht="21" x14ac:dyDescent="0.35">
      <c r="A125" s="201" t="s">
        <v>65</v>
      </c>
      <c r="B125" s="203" t="s">
        <v>64</v>
      </c>
      <c r="C125" s="205" t="s">
        <v>63</v>
      </c>
      <c r="D125" s="206"/>
      <c r="E125" s="207"/>
      <c r="F125" s="199" t="s">
        <v>62</v>
      </c>
      <c r="G125" s="205" t="s">
        <v>61</v>
      </c>
      <c r="H125" s="206"/>
      <c r="I125" s="207"/>
      <c r="J125" s="199" t="s">
        <v>60</v>
      </c>
      <c r="K125" s="205" t="s">
        <v>59</v>
      </c>
      <c r="L125" s="206"/>
      <c r="M125" s="207"/>
      <c r="N125" s="199" t="s">
        <v>58</v>
      </c>
      <c r="O125" s="205" t="s">
        <v>57</v>
      </c>
      <c r="P125" s="206"/>
      <c r="Q125" s="207"/>
      <c r="R125" s="199" t="s">
        <v>56</v>
      </c>
    </row>
    <row r="126" spans="1:18" s="11" customFormat="1" ht="21" x14ac:dyDescent="0.2">
      <c r="A126" s="202"/>
      <c r="B126" s="204"/>
      <c r="C126" s="124">
        <v>24381</v>
      </c>
      <c r="D126" s="124">
        <v>24412</v>
      </c>
      <c r="E126" s="124">
        <v>24442</v>
      </c>
      <c r="F126" s="200"/>
      <c r="G126" s="124">
        <v>24473</v>
      </c>
      <c r="H126" s="124">
        <v>24504</v>
      </c>
      <c r="I126" s="124">
        <v>24532</v>
      </c>
      <c r="J126" s="200"/>
      <c r="K126" s="124">
        <v>24563</v>
      </c>
      <c r="L126" s="124">
        <v>24593</v>
      </c>
      <c r="M126" s="124">
        <v>24624</v>
      </c>
      <c r="N126" s="200"/>
      <c r="O126" s="124">
        <v>24654</v>
      </c>
      <c r="P126" s="124">
        <v>24685</v>
      </c>
      <c r="Q126" s="124">
        <v>24716</v>
      </c>
      <c r="R126" s="200"/>
    </row>
    <row r="127" spans="1:18" s="29" customFormat="1" ht="21" x14ac:dyDescent="0.3">
      <c r="A127" s="126" t="s">
        <v>55</v>
      </c>
      <c r="B127" s="128">
        <f t="shared" ref="B127:F127" si="48">SUM(B128+B133+B178+B181+B182)</f>
        <v>3549400</v>
      </c>
      <c r="C127" s="128">
        <f t="shared" si="48"/>
        <v>0</v>
      </c>
      <c r="D127" s="128">
        <f t="shared" si="48"/>
        <v>0</v>
      </c>
      <c r="E127" s="128">
        <f t="shared" si="48"/>
        <v>978330</v>
      </c>
      <c r="F127" s="128">
        <f t="shared" si="48"/>
        <v>978330</v>
      </c>
      <c r="G127" s="128">
        <f t="shared" ref="G127:R127" si="49">SUM(G128+G133+G178+G181+G182)</f>
        <v>0</v>
      </c>
      <c r="H127" s="128">
        <f t="shared" si="49"/>
        <v>0</v>
      </c>
      <c r="I127" s="128">
        <f t="shared" si="49"/>
        <v>978330</v>
      </c>
      <c r="J127" s="128">
        <f t="shared" si="49"/>
        <v>978330</v>
      </c>
      <c r="K127" s="128">
        <f t="shared" si="49"/>
        <v>0</v>
      </c>
      <c r="L127" s="128">
        <f t="shared" si="49"/>
        <v>163055</v>
      </c>
      <c r="M127" s="128">
        <f t="shared" si="49"/>
        <v>1049785</v>
      </c>
      <c r="N127" s="128">
        <f t="shared" si="49"/>
        <v>1212840</v>
      </c>
      <c r="O127" s="128">
        <f t="shared" si="49"/>
        <v>379900</v>
      </c>
      <c r="P127" s="128">
        <f t="shared" si="49"/>
        <v>0</v>
      </c>
      <c r="Q127" s="128">
        <f t="shared" si="49"/>
        <v>0</v>
      </c>
      <c r="R127" s="128">
        <f t="shared" si="49"/>
        <v>379900</v>
      </c>
    </row>
    <row r="128" spans="1:18" s="29" customFormat="1" ht="19.5" hidden="1" x14ac:dyDescent="0.3">
      <c r="A128" s="41" t="s">
        <v>54</v>
      </c>
      <c r="B128" s="40">
        <f t="shared" ref="B128:R128" si="50">SUM(B129:B132)</f>
        <v>0</v>
      </c>
      <c r="C128" s="40">
        <f t="shared" si="50"/>
        <v>0</v>
      </c>
      <c r="D128" s="40">
        <f t="shared" si="50"/>
        <v>0</v>
      </c>
      <c r="E128" s="40">
        <f t="shared" si="50"/>
        <v>0</v>
      </c>
      <c r="F128" s="40">
        <f t="shared" si="50"/>
        <v>0</v>
      </c>
      <c r="G128" s="40">
        <f t="shared" si="50"/>
        <v>0</v>
      </c>
      <c r="H128" s="40">
        <f t="shared" si="50"/>
        <v>0</v>
      </c>
      <c r="I128" s="40">
        <f t="shared" si="50"/>
        <v>0</v>
      </c>
      <c r="J128" s="40">
        <f t="shared" si="50"/>
        <v>0</v>
      </c>
      <c r="K128" s="40">
        <f t="shared" si="50"/>
        <v>0</v>
      </c>
      <c r="L128" s="40">
        <f t="shared" si="50"/>
        <v>0</v>
      </c>
      <c r="M128" s="40">
        <f t="shared" si="50"/>
        <v>0</v>
      </c>
      <c r="N128" s="40">
        <f t="shared" si="50"/>
        <v>0</v>
      </c>
      <c r="O128" s="40">
        <f t="shared" si="50"/>
        <v>0</v>
      </c>
      <c r="P128" s="40">
        <f t="shared" si="50"/>
        <v>0</v>
      </c>
      <c r="Q128" s="40">
        <f t="shared" si="50"/>
        <v>0</v>
      </c>
      <c r="R128" s="40">
        <f t="shared" si="50"/>
        <v>0</v>
      </c>
    </row>
    <row r="129" spans="1:18" s="29" customFormat="1" ht="19.5" hidden="1" x14ac:dyDescent="0.3">
      <c r="A129" s="37" t="s">
        <v>53</v>
      </c>
      <c r="B129" s="34">
        <f>SUM(F129+J129+N129+R129)</f>
        <v>0</v>
      </c>
      <c r="C129" s="35"/>
      <c r="D129" s="35"/>
      <c r="E129" s="35"/>
      <c r="F129" s="35">
        <f>SUM(C129:E129)</f>
        <v>0</v>
      </c>
      <c r="G129" s="35"/>
      <c r="H129" s="35"/>
      <c r="I129" s="35"/>
      <c r="J129" s="35">
        <f>SUM(G129:I129)</f>
        <v>0</v>
      </c>
      <c r="K129" s="35"/>
      <c r="L129" s="35"/>
      <c r="M129" s="35"/>
      <c r="N129" s="34">
        <f>SUM(K129:M129)</f>
        <v>0</v>
      </c>
      <c r="O129" s="35"/>
      <c r="P129" s="35"/>
      <c r="Q129" s="35"/>
      <c r="R129" s="34">
        <f>SUM(O129:Q129)</f>
        <v>0</v>
      </c>
    </row>
    <row r="130" spans="1:18" s="29" customFormat="1" ht="19.5" hidden="1" x14ac:dyDescent="0.3">
      <c r="A130" s="37" t="s">
        <v>52</v>
      </c>
      <c r="B130" s="34">
        <f>SUM(F130+J130+N130+R130)</f>
        <v>0</v>
      </c>
      <c r="C130" s="35"/>
      <c r="D130" s="35"/>
      <c r="E130" s="35"/>
      <c r="F130" s="35">
        <f>SUM(C130:E130)</f>
        <v>0</v>
      </c>
      <c r="G130" s="35"/>
      <c r="H130" s="35"/>
      <c r="I130" s="35"/>
      <c r="J130" s="35">
        <f>SUM(G130:I130)</f>
        <v>0</v>
      </c>
      <c r="K130" s="35"/>
      <c r="L130" s="35"/>
      <c r="M130" s="35"/>
      <c r="N130" s="34">
        <f>SUM(K130:M130)</f>
        <v>0</v>
      </c>
      <c r="O130" s="35"/>
      <c r="P130" s="35"/>
      <c r="Q130" s="35"/>
      <c r="R130" s="34">
        <f>SUM(O130:Q130)</f>
        <v>0</v>
      </c>
    </row>
    <row r="131" spans="1:18" s="29" customFormat="1" ht="19.5" hidden="1" x14ac:dyDescent="0.3">
      <c r="A131" s="37" t="s">
        <v>51</v>
      </c>
      <c r="B131" s="34">
        <f>SUM(F131+J131+N131+R131)</f>
        <v>0</v>
      </c>
      <c r="C131" s="35"/>
      <c r="D131" s="35"/>
      <c r="E131" s="35"/>
      <c r="F131" s="35">
        <f>SUM(C131:E131)</f>
        <v>0</v>
      </c>
      <c r="G131" s="35"/>
      <c r="H131" s="35"/>
      <c r="I131" s="35"/>
      <c r="J131" s="35">
        <f>SUM(G131:I131)</f>
        <v>0</v>
      </c>
      <c r="K131" s="35"/>
      <c r="L131" s="35"/>
      <c r="M131" s="35"/>
      <c r="N131" s="34">
        <f>SUM(K131:M131)</f>
        <v>0</v>
      </c>
      <c r="O131" s="35"/>
      <c r="P131" s="35"/>
      <c r="Q131" s="35"/>
      <c r="R131" s="34">
        <f>SUM(O131:Q131)</f>
        <v>0</v>
      </c>
    </row>
    <row r="132" spans="1:18" s="29" customFormat="1" ht="19.5" hidden="1" x14ac:dyDescent="0.3">
      <c r="A132" s="37" t="s">
        <v>50</v>
      </c>
      <c r="B132" s="34">
        <f>SUM(F132+J132+N132+R132)</f>
        <v>0</v>
      </c>
      <c r="C132" s="35"/>
      <c r="D132" s="35"/>
      <c r="E132" s="35"/>
      <c r="F132" s="35">
        <f>SUM(C132:E132)</f>
        <v>0</v>
      </c>
      <c r="G132" s="35"/>
      <c r="H132" s="35"/>
      <c r="I132" s="35"/>
      <c r="J132" s="35">
        <f>SUM(G132:I132)</f>
        <v>0</v>
      </c>
      <c r="K132" s="35"/>
      <c r="L132" s="35"/>
      <c r="M132" s="35"/>
      <c r="N132" s="34">
        <f>SUM(K132:M132)</f>
        <v>0</v>
      </c>
      <c r="O132" s="35"/>
      <c r="P132" s="35"/>
      <c r="Q132" s="35"/>
      <c r="R132" s="34">
        <f>SUM(O132:Q132)</f>
        <v>0</v>
      </c>
    </row>
    <row r="133" spans="1:18" s="29" customFormat="1" ht="19.5" hidden="1" x14ac:dyDescent="0.3">
      <c r="A133" s="36" t="s">
        <v>49</v>
      </c>
      <c r="B133" s="38">
        <f t="shared" ref="B133:F133" si="51">SUM(B134+B172)</f>
        <v>3549400</v>
      </c>
      <c r="C133" s="38">
        <f t="shared" si="51"/>
        <v>0</v>
      </c>
      <c r="D133" s="38">
        <f t="shared" si="51"/>
        <v>0</v>
      </c>
      <c r="E133" s="38">
        <f t="shared" si="51"/>
        <v>978330</v>
      </c>
      <c r="F133" s="38">
        <f t="shared" si="51"/>
        <v>978330</v>
      </c>
      <c r="G133" s="38">
        <f t="shared" ref="G133:R133" si="52">SUM(G134+G172)</f>
        <v>0</v>
      </c>
      <c r="H133" s="38">
        <f t="shared" si="52"/>
        <v>0</v>
      </c>
      <c r="I133" s="38">
        <f t="shared" si="52"/>
        <v>978330</v>
      </c>
      <c r="J133" s="38">
        <f t="shared" si="52"/>
        <v>978330</v>
      </c>
      <c r="K133" s="38">
        <f t="shared" si="52"/>
        <v>0</v>
      </c>
      <c r="L133" s="38">
        <f t="shared" si="52"/>
        <v>163055</v>
      </c>
      <c r="M133" s="38">
        <f t="shared" si="52"/>
        <v>1049785</v>
      </c>
      <c r="N133" s="38">
        <f t="shared" si="52"/>
        <v>1212840</v>
      </c>
      <c r="O133" s="38">
        <f t="shared" si="52"/>
        <v>379900</v>
      </c>
      <c r="P133" s="38">
        <f t="shared" si="52"/>
        <v>0</v>
      </c>
      <c r="Q133" s="38">
        <f t="shared" si="52"/>
        <v>0</v>
      </c>
      <c r="R133" s="38">
        <f t="shared" si="52"/>
        <v>379900</v>
      </c>
    </row>
    <row r="134" spans="1:18" s="29" customFormat="1" ht="19.5" hidden="1" x14ac:dyDescent="0.3">
      <c r="A134" s="37" t="s">
        <v>48</v>
      </c>
      <c r="B134" s="34">
        <f t="shared" ref="B134:R134" si="53">SUM(B135+B144+B157)</f>
        <v>3549400</v>
      </c>
      <c r="C134" s="34">
        <f t="shared" si="53"/>
        <v>0</v>
      </c>
      <c r="D134" s="34">
        <f t="shared" si="53"/>
        <v>0</v>
      </c>
      <c r="E134" s="34">
        <f t="shared" si="53"/>
        <v>978330</v>
      </c>
      <c r="F134" s="34">
        <f t="shared" si="53"/>
        <v>978330</v>
      </c>
      <c r="G134" s="34">
        <f t="shared" si="53"/>
        <v>0</v>
      </c>
      <c r="H134" s="34">
        <f t="shared" si="53"/>
        <v>0</v>
      </c>
      <c r="I134" s="34">
        <f t="shared" si="53"/>
        <v>978330</v>
      </c>
      <c r="J134" s="34">
        <f t="shared" si="53"/>
        <v>978330</v>
      </c>
      <c r="K134" s="34">
        <f t="shared" si="53"/>
        <v>0</v>
      </c>
      <c r="L134" s="34">
        <f t="shared" si="53"/>
        <v>163055</v>
      </c>
      <c r="M134" s="34">
        <f t="shared" si="53"/>
        <v>1049785</v>
      </c>
      <c r="N134" s="34">
        <f t="shared" si="53"/>
        <v>1212840</v>
      </c>
      <c r="O134" s="34">
        <f t="shared" si="53"/>
        <v>379900</v>
      </c>
      <c r="P134" s="34">
        <f t="shared" si="53"/>
        <v>0</v>
      </c>
      <c r="Q134" s="34">
        <f t="shared" si="53"/>
        <v>0</v>
      </c>
      <c r="R134" s="34">
        <f t="shared" si="53"/>
        <v>379900</v>
      </c>
    </row>
    <row r="135" spans="1:18" s="29" customFormat="1" ht="19.5" hidden="1" x14ac:dyDescent="0.3">
      <c r="A135" s="39" t="s">
        <v>47</v>
      </c>
      <c r="B135" s="34">
        <f t="shared" ref="B135:R135" si="54">SUM(B136:B143)</f>
        <v>0</v>
      </c>
      <c r="C135" s="34">
        <f t="shared" si="54"/>
        <v>0</v>
      </c>
      <c r="D135" s="34">
        <f t="shared" si="54"/>
        <v>0</v>
      </c>
      <c r="E135" s="34">
        <f t="shared" si="54"/>
        <v>0</v>
      </c>
      <c r="F135" s="34">
        <f t="shared" si="54"/>
        <v>0</v>
      </c>
      <c r="G135" s="34">
        <f t="shared" si="54"/>
        <v>0</v>
      </c>
      <c r="H135" s="34">
        <f t="shared" si="54"/>
        <v>0</v>
      </c>
      <c r="I135" s="34">
        <f t="shared" si="54"/>
        <v>0</v>
      </c>
      <c r="J135" s="34">
        <f t="shared" si="54"/>
        <v>0</v>
      </c>
      <c r="K135" s="34">
        <f t="shared" si="54"/>
        <v>0</v>
      </c>
      <c r="L135" s="34">
        <f t="shared" si="54"/>
        <v>0</v>
      </c>
      <c r="M135" s="34">
        <f t="shared" si="54"/>
        <v>0</v>
      </c>
      <c r="N135" s="34">
        <f t="shared" si="54"/>
        <v>0</v>
      </c>
      <c r="O135" s="34">
        <f t="shared" si="54"/>
        <v>0</v>
      </c>
      <c r="P135" s="34">
        <f t="shared" si="54"/>
        <v>0</v>
      </c>
      <c r="Q135" s="34">
        <f t="shared" si="54"/>
        <v>0</v>
      </c>
      <c r="R135" s="34">
        <f t="shared" si="54"/>
        <v>0</v>
      </c>
    </row>
    <row r="136" spans="1:18" s="29" customFormat="1" ht="19.5" hidden="1" x14ac:dyDescent="0.3">
      <c r="A136" s="37" t="s">
        <v>46</v>
      </c>
      <c r="B136" s="34">
        <f t="shared" ref="B136:B143" si="55">SUM(F136+J136+N136+R136)</f>
        <v>0</v>
      </c>
      <c r="C136" s="35"/>
      <c r="D136" s="35"/>
      <c r="E136" s="35"/>
      <c r="F136" s="34">
        <f t="shared" ref="F136:F143" si="56">SUM(C136:E136)</f>
        <v>0</v>
      </c>
      <c r="G136" s="35"/>
      <c r="H136" s="35"/>
      <c r="I136" s="35"/>
      <c r="J136" s="34">
        <f t="shared" ref="J136:J143" si="57">SUM(G136:I136)</f>
        <v>0</v>
      </c>
      <c r="K136" s="35"/>
      <c r="L136" s="35"/>
      <c r="M136" s="35"/>
      <c r="N136" s="34">
        <f t="shared" ref="N136:N143" si="58">SUM(K136:M136)</f>
        <v>0</v>
      </c>
      <c r="O136" s="35"/>
      <c r="P136" s="35"/>
      <c r="Q136" s="35"/>
      <c r="R136" s="34">
        <f t="shared" ref="R136:R143" si="59">SUM(O136:Q136)</f>
        <v>0</v>
      </c>
    </row>
    <row r="137" spans="1:18" s="29" customFormat="1" ht="19.5" hidden="1" x14ac:dyDescent="0.3">
      <c r="A137" s="37" t="s">
        <v>45</v>
      </c>
      <c r="B137" s="34">
        <f t="shared" si="55"/>
        <v>0</v>
      </c>
      <c r="C137" s="35"/>
      <c r="D137" s="35"/>
      <c r="E137" s="35"/>
      <c r="F137" s="34">
        <f t="shared" si="56"/>
        <v>0</v>
      </c>
      <c r="G137" s="35"/>
      <c r="H137" s="35"/>
      <c r="I137" s="35"/>
      <c r="J137" s="34">
        <f t="shared" si="57"/>
        <v>0</v>
      </c>
      <c r="K137" s="35"/>
      <c r="L137" s="35"/>
      <c r="M137" s="35"/>
      <c r="N137" s="34">
        <f t="shared" si="58"/>
        <v>0</v>
      </c>
      <c r="O137" s="35"/>
      <c r="P137" s="35"/>
      <c r="Q137" s="35"/>
      <c r="R137" s="34">
        <f t="shared" si="59"/>
        <v>0</v>
      </c>
    </row>
    <row r="138" spans="1:18" s="29" customFormat="1" ht="19.5" hidden="1" x14ac:dyDescent="0.3">
      <c r="A138" s="37" t="s">
        <v>44</v>
      </c>
      <c r="B138" s="34">
        <f t="shared" si="55"/>
        <v>0</v>
      </c>
      <c r="C138" s="35"/>
      <c r="D138" s="35"/>
      <c r="E138" s="35"/>
      <c r="F138" s="34">
        <f t="shared" si="56"/>
        <v>0</v>
      </c>
      <c r="G138" s="35"/>
      <c r="H138" s="35"/>
      <c r="I138" s="35"/>
      <c r="J138" s="34">
        <f t="shared" si="57"/>
        <v>0</v>
      </c>
      <c r="K138" s="35"/>
      <c r="L138" s="35"/>
      <c r="M138" s="35"/>
      <c r="N138" s="34">
        <f t="shared" si="58"/>
        <v>0</v>
      </c>
      <c r="O138" s="35"/>
      <c r="P138" s="35"/>
      <c r="Q138" s="35"/>
      <c r="R138" s="34">
        <f t="shared" si="59"/>
        <v>0</v>
      </c>
    </row>
    <row r="139" spans="1:18" s="29" customFormat="1" ht="19.5" hidden="1" x14ac:dyDescent="0.3">
      <c r="A139" s="37" t="s">
        <v>43</v>
      </c>
      <c r="B139" s="34">
        <f t="shared" si="55"/>
        <v>0</v>
      </c>
      <c r="C139" s="35"/>
      <c r="D139" s="35"/>
      <c r="E139" s="35"/>
      <c r="F139" s="34">
        <f t="shared" si="56"/>
        <v>0</v>
      </c>
      <c r="G139" s="35"/>
      <c r="H139" s="35"/>
      <c r="I139" s="35"/>
      <c r="J139" s="34">
        <f t="shared" si="57"/>
        <v>0</v>
      </c>
      <c r="K139" s="35"/>
      <c r="L139" s="35"/>
      <c r="M139" s="35"/>
      <c r="N139" s="34">
        <f t="shared" si="58"/>
        <v>0</v>
      </c>
      <c r="O139" s="35"/>
      <c r="P139" s="35"/>
      <c r="Q139" s="35"/>
      <c r="R139" s="34">
        <f t="shared" si="59"/>
        <v>0</v>
      </c>
    </row>
    <row r="140" spans="1:18" s="29" customFormat="1" ht="19.5" hidden="1" x14ac:dyDescent="0.3">
      <c r="A140" s="37" t="s">
        <v>42</v>
      </c>
      <c r="B140" s="34">
        <f t="shared" si="55"/>
        <v>0</v>
      </c>
      <c r="C140" s="35"/>
      <c r="D140" s="35"/>
      <c r="E140" s="35"/>
      <c r="F140" s="34">
        <f t="shared" si="56"/>
        <v>0</v>
      </c>
      <c r="G140" s="35"/>
      <c r="H140" s="35"/>
      <c r="I140" s="35"/>
      <c r="J140" s="34">
        <f t="shared" si="57"/>
        <v>0</v>
      </c>
      <c r="K140" s="35"/>
      <c r="L140" s="35"/>
      <c r="M140" s="35"/>
      <c r="N140" s="34">
        <f t="shared" si="58"/>
        <v>0</v>
      </c>
      <c r="O140" s="35"/>
      <c r="P140" s="35"/>
      <c r="Q140" s="35"/>
      <c r="R140" s="34">
        <f t="shared" si="59"/>
        <v>0</v>
      </c>
    </row>
    <row r="141" spans="1:18" s="29" customFormat="1" ht="19.5" hidden="1" x14ac:dyDescent="0.3">
      <c r="A141" s="37" t="s">
        <v>41</v>
      </c>
      <c r="B141" s="34">
        <f t="shared" si="55"/>
        <v>0</v>
      </c>
      <c r="C141" s="35"/>
      <c r="D141" s="35"/>
      <c r="E141" s="35"/>
      <c r="F141" s="34">
        <f t="shared" si="56"/>
        <v>0</v>
      </c>
      <c r="G141" s="35"/>
      <c r="H141" s="35"/>
      <c r="I141" s="35"/>
      <c r="J141" s="34">
        <f t="shared" si="57"/>
        <v>0</v>
      </c>
      <c r="K141" s="35"/>
      <c r="L141" s="35"/>
      <c r="M141" s="35"/>
      <c r="N141" s="34">
        <f t="shared" si="58"/>
        <v>0</v>
      </c>
      <c r="O141" s="35"/>
      <c r="P141" s="35"/>
      <c r="Q141" s="35"/>
      <c r="R141" s="34">
        <f t="shared" si="59"/>
        <v>0</v>
      </c>
    </row>
    <row r="142" spans="1:18" s="29" customFormat="1" ht="19.5" hidden="1" x14ac:dyDescent="0.3">
      <c r="A142" s="37" t="s">
        <v>40</v>
      </c>
      <c r="B142" s="34">
        <f t="shared" si="55"/>
        <v>0</v>
      </c>
      <c r="C142" s="35"/>
      <c r="D142" s="35"/>
      <c r="E142" s="35"/>
      <c r="F142" s="34">
        <f t="shared" si="56"/>
        <v>0</v>
      </c>
      <c r="G142" s="35"/>
      <c r="H142" s="35"/>
      <c r="I142" s="35"/>
      <c r="J142" s="34">
        <f t="shared" si="57"/>
        <v>0</v>
      </c>
      <c r="K142" s="35"/>
      <c r="L142" s="35"/>
      <c r="M142" s="35"/>
      <c r="N142" s="34">
        <f t="shared" si="58"/>
        <v>0</v>
      </c>
      <c r="O142" s="35"/>
      <c r="P142" s="35"/>
      <c r="Q142" s="35"/>
      <c r="R142" s="34">
        <f t="shared" si="59"/>
        <v>0</v>
      </c>
    </row>
    <row r="143" spans="1:18" s="29" customFormat="1" ht="19.5" hidden="1" x14ac:dyDescent="0.3">
      <c r="A143" s="37" t="s">
        <v>39</v>
      </c>
      <c r="B143" s="34">
        <f t="shared" si="55"/>
        <v>0</v>
      </c>
      <c r="C143" s="35"/>
      <c r="D143" s="35"/>
      <c r="E143" s="35"/>
      <c r="F143" s="34">
        <f t="shared" si="56"/>
        <v>0</v>
      </c>
      <c r="G143" s="35"/>
      <c r="H143" s="35"/>
      <c r="I143" s="35"/>
      <c r="J143" s="34">
        <f t="shared" si="57"/>
        <v>0</v>
      </c>
      <c r="K143" s="35"/>
      <c r="L143" s="35"/>
      <c r="M143" s="35"/>
      <c r="N143" s="34">
        <f t="shared" si="58"/>
        <v>0</v>
      </c>
      <c r="O143" s="35"/>
      <c r="P143" s="35"/>
      <c r="Q143" s="35"/>
      <c r="R143" s="34">
        <f t="shared" si="59"/>
        <v>0</v>
      </c>
    </row>
    <row r="144" spans="1:18" s="29" customFormat="1" ht="19.5" hidden="1" x14ac:dyDescent="0.3">
      <c r="A144" s="39" t="s">
        <v>38</v>
      </c>
      <c r="B144" s="34">
        <f t="shared" ref="B144:R144" si="60">SUM(B145:B156)</f>
        <v>743940</v>
      </c>
      <c r="C144" s="34">
        <f t="shared" si="60"/>
        <v>0</v>
      </c>
      <c r="D144" s="34">
        <f t="shared" si="60"/>
        <v>0</v>
      </c>
      <c r="E144" s="34">
        <f t="shared" si="60"/>
        <v>0</v>
      </c>
      <c r="F144" s="34">
        <f t="shared" si="60"/>
        <v>0</v>
      </c>
      <c r="G144" s="34">
        <f t="shared" si="60"/>
        <v>0</v>
      </c>
      <c r="H144" s="34">
        <f t="shared" si="60"/>
        <v>0</v>
      </c>
      <c r="I144" s="34">
        <f t="shared" si="60"/>
        <v>0</v>
      </c>
      <c r="J144" s="34">
        <f t="shared" si="60"/>
        <v>0</v>
      </c>
      <c r="K144" s="34">
        <f t="shared" si="60"/>
        <v>0</v>
      </c>
      <c r="L144" s="34">
        <f t="shared" si="60"/>
        <v>0</v>
      </c>
      <c r="M144" s="34">
        <f t="shared" si="60"/>
        <v>364040</v>
      </c>
      <c r="N144" s="34">
        <f t="shared" si="60"/>
        <v>364040</v>
      </c>
      <c r="O144" s="34">
        <f t="shared" si="60"/>
        <v>379900</v>
      </c>
      <c r="P144" s="34">
        <f t="shared" si="60"/>
        <v>0</v>
      </c>
      <c r="Q144" s="34">
        <f t="shared" si="60"/>
        <v>0</v>
      </c>
      <c r="R144" s="34">
        <f t="shared" si="60"/>
        <v>379900</v>
      </c>
    </row>
    <row r="145" spans="1:18" s="29" customFormat="1" ht="19.5" x14ac:dyDescent="0.3">
      <c r="A145" s="37" t="s">
        <v>37</v>
      </c>
      <c r="B145" s="34">
        <f t="shared" ref="B145:B156" si="61">SUM(F145+J145+N145+R145)</f>
        <v>464440</v>
      </c>
      <c r="C145" s="35"/>
      <c r="D145" s="35"/>
      <c r="E145" s="35"/>
      <c r="F145" s="34">
        <f t="shared" ref="F145:F156" si="62">SUM(C145:E145)</f>
        <v>0</v>
      </c>
      <c r="G145" s="35"/>
      <c r="H145" s="35"/>
      <c r="I145" s="35"/>
      <c r="J145" s="34">
        <f t="shared" ref="J145:J156" si="63">SUM(G145:I145)</f>
        <v>0</v>
      </c>
      <c r="K145" s="35"/>
      <c r="L145" s="35"/>
      <c r="M145" s="35">
        <f>60740+23800</f>
        <v>84540</v>
      </c>
      <c r="N145" s="34">
        <f t="shared" ref="N145:N156" si="64">SUM(K145:M145)</f>
        <v>84540</v>
      </c>
      <c r="O145" s="35">
        <v>379900</v>
      </c>
      <c r="P145" s="35"/>
      <c r="Q145" s="35"/>
      <c r="R145" s="34">
        <f t="shared" ref="R145:R156" si="65">SUM(O145:Q145)</f>
        <v>379900</v>
      </c>
    </row>
    <row r="146" spans="1:18" s="29" customFormat="1" ht="19.5" hidden="1" x14ac:dyDescent="0.3">
      <c r="A146" s="37" t="s">
        <v>36</v>
      </c>
      <c r="B146" s="34">
        <f t="shared" si="61"/>
        <v>0</v>
      </c>
      <c r="C146" s="35"/>
      <c r="D146" s="35"/>
      <c r="E146" s="35"/>
      <c r="F146" s="34">
        <f t="shared" si="62"/>
        <v>0</v>
      </c>
      <c r="G146" s="35"/>
      <c r="H146" s="35"/>
      <c r="I146" s="35"/>
      <c r="J146" s="34">
        <f t="shared" si="63"/>
        <v>0</v>
      </c>
      <c r="K146" s="35"/>
      <c r="L146" s="35"/>
      <c r="M146" s="35"/>
      <c r="N146" s="34">
        <f t="shared" si="64"/>
        <v>0</v>
      </c>
      <c r="O146" s="35"/>
      <c r="P146" s="35"/>
      <c r="Q146" s="35"/>
      <c r="R146" s="34">
        <f t="shared" si="65"/>
        <v>0</v>
      </c>
    </row>
    <row r="147" spans="1:18" s="29" customFormat="1" ht="19.5" hidden="1" x14ac:dyDescent="0.3">
      <c r="A147" s="37" t="s">
        <v>35</v>
      </c>
      <c r="B147" s="34">
        <f t="shared" si="61"/>
        <v>0</v>
      </c>
      <c r="C147" s="35"/>
      <c r="D147" s="35"/>
      <c r="E147" s="35"/>
      <c r="F147" s="34">
        <f t="shared" si="62"/>
        <v>0</v>
      </c>
      <c r="G147" s="35"/>
      <c r="H147" s="35"/>
      <c r="I147" s="35"/>
      <c r="J147" s="34">
        <f t="shared" si="63"/>
        <v>0</v>
      </c>
      <c r="K147" s="35"/>
      <c r="L147" s="35"/>
      <c r="M147" s="35"/>
      <c r="N147" s="34">
        <f t="shared" si="64"/>
        <v>0</v>
      </c>
      <c r="O147" s="35"/>
      <c r="P147" s="35"/>
      <c r="Q147" s="35"/>
      <c r="R147" s="34">
        <f t="shared" si="65"/>
        <v>0</v>
      </c>
    </row>
    <row r="148" spans="1:18" s="29" customFormat="1" ht="19.5" hidden="1" x14ac:dyDescent="0.3">
      <c r="A148" s="37" t="s">
        <v>34</v>
      </c>
      <c r="B148" s="34">
        <f t="shared" si="61"/>
        <v>0</v>
      </c>
      <c r="C148" s="35"/>
      <c r="D148" s="35"/>
      <c r="E148" s="35"/>
      <c r="F148" s="34">
        <f t="shared" si="62"/>
        <v>0</v>
      </c>
      <c r="G148" s="35"/>
      <c r="H148" s="35"/>
      <c r="I148" s="35"/>
      <c r="J148" s="34">
        <f t="shared" si="63"/>
        <v>0</v>
      </c>
      <c r="K148" s="35"/>
      <c r="L148" s="35"/>
      <c r="M148" s="35"/>
      <c r="N148" s="34">
        <f t="shared" si="64"/>
        <v>0</v>
      </c>
      <c r="O148" s="35"/>
      <c r="P148" s="35"/>
      <c r="Q148" s="35"/>
      <c r="R148" s="34">
        <f t="shared" si="65"/>
        <v>0</v>
      </c>
    </row>
    <row r="149" spans="1:18" s="29" customFormat="1" ht="19.5" hidden="1" x14ac:dyDescent="0.3">
      <c r="A149" s="37" t="s">
        <v>33</v>
      </c>
      <c r="B149" s="34">
        <f t="shared" si="61"/>
        <v>0</v>
      </c>
      <c r="C149" s="35"/>
      <c r="D149" s="35"/>
      <c r="E149" s="35"/>
      <c r="F149" s="34">
        <f t="shared" si="62"/>
        <v>0</v>
      </c>
      <c r="G149" s="35"/>
      <c r="H149" s="35"/>
      <c r="I149" s="35"/>
      <c r="J149" s="34">
        <f t="shared" si="63"/>
        <v>0</v>
      </c>
      <c r="K149" s="35"/>
      <c r="L149" s="35"/>
      <c r="M149" s="35"/>
      <c r="N149" s="34">
        <f t="shared" si="64"/>
        <v>0</v>
      </c>
      <c r="O149" s="35"/>
      <c r="P149" s="35"/>
      <c r="Q149" s="35"/>
      <c r="R149" s="34">
        <f t="shared" si="65"/>
        <v>0</v>
      </c>
    </row>
    <row r="150" spans="1:18" s="29" customFormat="1" ht="19.5" x14ac:dyDescent="0.3">
      <c r="A150" s="37" t="s">
        <v>32</v>
      </c>
      <c r="B150" s="34">
        <f t="shared" si="61"/>
        <v>279500</v>
      </c>
      <c r="C150" s="35"/>
      <c r="D150" s="35"/>
      <c r="E150" s="35"/>
      <c r="F150" s="34">
        <f t="shared" si="62"/>
        <v>0</v>
      </c>
      <c r="G150" s="35">
        <v>0</v>
      </c>
      <c r="H150" s="35"/>
      <c r="I150" s="35"/>
      <c r="J150" s="34">
        <f t="shared" si="63"/>
        <v>0</v>
      </c>
      <c r="K150" s="35">
        <v>0</v>
      </c>
      <c r="L150" s="35"/>
      <c r="M150" s="35">
        <v>279500</v>
      </c>
      <c r="N150" s="34">
        <f t="shared" si="64"/>
        <v>279500</v>
      </c>
      <c r="O150" s="35"/>
      <c r="P150" s="35"/>
      <c r="Q150" s="35"/>
      <c r="R150" s="34">
        <f t="shared" si="65"/>
        <v>0</v>
      </c>
    </row>
    <row r="151" spans="1:18" s="29" customFormat="1" ht="19.5" hidden="1" x14ac:dyDescent="0.3">
      <c r="A151" s="37" t="s">
        <v>31</v>
      </c>
      <c r="B151" s="34">
        <f t="shared" si="61"/>
        <v>0</v>
      </c>
      <c r="C151" s="35"/>
      <c r="D151" s="35"/>
      <c r="E151" s="35"/>
      <c r="F151" s="34">
        <f t="shared" si="62"/>
        <v>0</v>
      </c>
      <c r="G151" s="35"/>
      <c r="H151" s="35"/>
      <c r="I151" s="35"/>
      <c r="J151" s="34">
        <f t="shared" si="63"/>
        <v>0</v>
      </c>
      <c r="K151" s="35"/>
      <c r="L151" s="35"/>
      <c r="M151" s="35"/>
      <c r="N151" s="34">
        <f t="shared" si="64"/>
        <v>0</v>
      </c>
      <c r="O151" s="35"/>
      <c r="P151" s="35"/>
      <c r="Q151" s="35"/>
      <c r="R151" s="34">
        <f t="shared" si="65"/>
        <v>0</v>
      </c>
    </row>
    <row r="152" spans="1:18" s="29" customFormat="1" ht="19.5" hidden="1" x14ac:dyDescent="0.3">
      <c r="A152" s="37" t="s">
        <v>30</v>
      </c>
      <c r="B152" s="34">
        <f t="shared" si="61"/>
        <v>0</v>
      </c>
      <c r="C152" s="35"/>
      <c r="D152" s="35"/>
      <c r="E152" s="35"/>
      <c r="F152" s="34">
        <f t="shared" si="62"/>
        <v>0</v>
      </c>
      <c r="G152" s="35"/>
      <c r="H152" s="35"/>
      <c r="I152" s="35"/>
      <c r="J152" s="34">
        <f t="shared" si="63"/>
        <v>0</v>
      </c>
      <c r="K152" s="35"/>
      <c r="L152" s="35"/>
      <c r="M152" s="35"/>
      <c r="N152" s="34">
        <f t="shared" si="64"/>
        <v>0</v>
      </c>
      <c r="O152" s="35"/>
      <c r="P152" s="35"/>
      <c r="Q152" s="35"/>
      <c r="R152" s="34">
        <f t="shared" si="65"/>
        <v>0</v>
      </c>
    </row>
    <row r="153" spans="1:18" s="29" customFormat="1" ht="19.5" hidden="1" x14ac:dyDescent="0.3">
      <c r="A153" s="37" t="s">
        <v>29</v>
      </c>
      <c r="B153" s="34">
        <f t="shared" si="61"/>
        <v>0</v>
      </c>
      <c r="C153" s="35"/>
      <c r="D153" s="35"/>
      <c r="E153" s="35"/>
      <c r="F153" s="34">
        <f t="shared" si="62"/>
        <v>0</v>
      </c>
      <c r="G153" s="35"/>
      <c r="H153" s="35"/>
      <c r="I153" s="35"/>
      <c r="J153" s="34">
        <f t="shared" si="63"/>
        <v>0</v>
      </c>
      <c r="K153" s="35"/>
      <c r="L153" s="35"/>
      <c r="M153" s="35"/>
      <c r="N153" s="34">
        <f t="shared" si="64"/>
        <v>0</v>
      </c>
      <c r="O153" s="35"/>
      <c r="P153" s="35"/>
      <c r="Q153" s="35"/>
      <c r="R153" s="34">
        <f t="shared" si="65"/>
        <v>0</v>
      </c>
    </row>
    <row r="154" spans="1:18" s="29" customFormat="1" ht="19.5" hidden="1" x14ac:dyDescent="0.3">
      <c r="A154" s="37" t="s">
        <v>28</v>
      </c>
      <c r="B154" s="34">
        <f t="shared" si="61"/>
        <v>0</v>
      </c>
      <c r="C154" s="35"/>
      <c r="D154" s="35"/>
      <c r="E154" s="35"/>
      <c r="F154" s="34">
        <f t="shared" si="62"/>
        <v>0</v>
      </c>
      <c r="G154" s="35"/>
      <c r="H154" s="35"/>
      <c r="I154" s="35"/>
      <c r="J154" s="34">
        <f t="shared" si="63"/>
        <v>0</v>
      </c>
      <c r="K154" s="35"/>
      <c r="L154" s="35"/>
      <c r="M154" s="35"/>
      <c r="N154" s="34">
        <f t="shared" si="64"/>
        <v>0</v>
      </c>
      <c r="O154" s="35"/>
      <c r="P154" s="35"/>
      <c r="Q154" s="35"/>
      <c r="R154" s="34">
        <f t="shared" si="65"/>
        <v>0</v>
      </c>
    </row>
    <row r="155" spans="1:18" s="29" customFormat="1" ht="19.5" hidden="1" x14ac:dyDescent="0.3">
      <c r="A155" s="37" t="s">
        <v>27</v>
      </c>
      <c r="B155" s="34">
        <f t="shared" si="61"/>
        <v>0</v>
      </c>
      <c r="C155" s="35"/>
      <c r="D155" s="35"/>
      <c r="E155" s="35"/>
      <c r="F155" s="34">
        <f t="shared" si="62"/>
        <v>0</v>
      </c>
      <c r="G155" s="35"/>
      <c r="H155" s="35"/>
      <c r="I155" s="35"/>
      <c r="J155" s="34">
        <f t="shared" si="63"/>
        <v>0</v>
      </c>
      <c r="K155" s="35"/>
      <c r="L155" s="35"/>
      <c r="M155" s="35"/>
      <c r="N155" s="34">
        <f t="shared" si="64"/>
        <v>0</v>
      </c>
      <c r="O155" s="35"/>
      <c r="P155" s="35"/>
      <c r="Q155" s="35"/>
      <c r="R155" s="34">
        <f t="shared" si="65"/>
        <v>0</v>
      </c>
    </row>
    <row r="156" spans="1:18" s="29" customFormat="1" ht="19.5" hidden="1" x14ac:dyDescent="0.3">
      <c r="A156" s="37" t="s">
        <v>26</v>
      </c>
      <c r="B156" s="34">
        <f t="shared" si="61"/>
        <v>0</v>
      </c>
      <c r="C156" s="35"/>
      <c r="D156" s="35"/>
      <c r="E156" s="35"/>
      <c r="F156" s="34">
        <f t="shared" si="62"/>
        <v>0</v>
      </c>
      <c r="G156" s="35"/>
      <c r="H156" s="35"/>
      <c r="I156" s="35"/>
      <c r="J156" s="34">
        <f t="shared" si="63"/>
        <v>0</v>
      </c>
      <c r="K156" s="35"/>
      <c r="L156" s="35"/>
      <c r="M156" s="35"/>
      <c r="N156" s="34">
        <f t="shared" si="64"/>
        <v>0</v>
      </c>
      <c r="O156" s="35"/>
      <c r="P156" s="35"/>
      <c r="Q156" s="35"/>
      <c r="R156" s="34">
        <f t="shared" si="65"/>
        <v>0</v>
      </c>
    </row>
    <row r="157" spans="1:18" s="29" customFormat="1" ht="19.5" hidden="1" x14ac:dyDescent="0.3">
      <c r="A157" s="39" t="s">
        <v>25</v>
      </c>
      <c r="B157" s="34">
        <f t="shared" ref="B157:F157" si="66">SUM(B158:B171)</f>
        <v>2805460</v>
      </c>
      <c r="C157" s="34">
        <f t="shared" si="66"/>
        <v>0</v>
      </c>
      <c r="D157" s="34">
        <f t="shared" si="66"/>
        <v>0</v>
      </c>
      <c r="E157" s="34">
        <f t="shared" si="66"/>
        <v>978330</v>
      </c>
      <c r="F157" s="34">
        <f t="shared" si="66"/>
        <v>978330</v>
      </c>
      <c r="G157" s="34">
        <f t="shared" ref="G157:R157" si="67">SUM(G158:G171)</f>
        <v>0</v>
      </c>
      <c r="H157" s="34">
        <f t="shared" si="67"/>
        <v>0</v>
      </c>
      <c r="I157" s="34">
        <f t="shared" si="67"/>
        <v>978330</v>
      </c>
      <c r="J157" s="34">
        <f t="shared" si="67"/>
        <v>978330</v>
      </c>
      <c r="K157" s="34">
        <f t="shared" si="67"/>
        <v>0</v>
      </c>
      <c r="L157" s="34">
        <f t="shared" si="67"/>
        <v>163055</v>
      </c>
      <c r="M157" s="34">
        <f t="shared" si="67"/>
        <v>685745</v>
      </c>
      <c r="N157" s="34">
        <f t="shared" si="67"/>
        <v>848800</v>
      </c>
      <c r="O157" s="34">
        <f t="shared" si="67"/>
        <v>0</v>
      </c>
      <c r="P157" s="34">
        <f t="shared" si="67"/>
        <v>0</v>
      </c>
      <c r="Q157" s="34">
        <f t="shared" si="67"/>
        <v>0</v>
      </c>
      <c r="R157" s="34">
        <f t="shared" si="67"/>
        <v>0</v>
      </c>
    </row>
    <row r="158" spans="1:18" s="29" customFormat="1" ht="19.5" x14ac:dyDescent="0.3">
      <c r="A158" s="37" t="s">
        <v>24</v>
      </c>
      <c r="B158" s="34">
        <f t="shared" ref="B158:B169" si="68">SUM(F158+J158+N158+R158)</f>
        <v>15000</v>
      </c>
      <c r="C158" s="35"/>
      <c r="D158" s="35"/>
      <c r="E158" s="35"/>
      <c r="F158" s="34">
        <f t="shared" ref="F158:F171" si="69">SUM(C158:E158)</f>
        <v>0</v>
      </c>
      <c r="G158" s="35"/>
      <c r="H158" s="35"/>
      <c r="I158" s="35"/>
      <c r="J158" s="34">
        <f t="shared" ref="J158:J171" si="70">SUM(G158:I158)</f>
        <v>0</v>
      </c>
      <c r="K158" s="35"/>
      <c r="L158" s="35"/>
      <c r="M158" s="35">
        <v>15000</v>
      </c>
      <c r="N158" s="34">
        <f t="shared" ref="N158:N171" si="71">SUM(K158:M158)</f>
        <v>15000</v>
      </c>
      <c r="O158" s="35"/>
      <c r="P158" s="35"/>
      <c r="Q158" s="35"/>
      <c r="R158" s="34">
        <f t="shared" ref="R158:R171" si="72">SUM(O158:Q158)</f>
        <v>0</v>
      </c>
    </row>
    <row r="159" spans="1:18" s="29" customFormat="1" ht="19.5" x14ac:dyDescent="0.3">
      <c r="A159" s="37" t="s">
        <v>23</v>
      </c>
      <c r="B159" s="34">
        <f t="shared" si="68"/>
        <v>20000</v>
      </c>
      <c r="C159" s="35"/>
      <c r="D159" s="35"/>
      <c r="E159" s="35"/>
      <c r="F159" s="34">
        <f t="shared" si="69"/>
        <v>0</v>
      </c>
      <c r="G159" s="35"/>
      <c r="H159" s="35"/>
      <c r="I159" s="35"/>
      <c r="J159" s="34">
        <f t="shared" si="70"/>
        <v>0</v>
      </c>
      <c r="K159" s="35"/>
      <c r="L159" s="35"/>
      <c r="M159" s="35">
        <v>20000</v>
      </c>
      <c r="N159" s="34">
        <f t="shared" si="71"/>
        <v>20000</v>
      </c>
      <c r="O159" s="35">
        <v>0</v>
      </c>
      <c r="P159" s="35"/>
      <c r="Q159" s="35"/>
      <c r="R159" s="34">
        <f t="shared" si="72"/>
        <v>0</v>
      </c>
    </row>
    <row r="160" spans="1:18" s="29" customFormat="1" ht="19.5" x14ac:dyDescent="0.3">
      <c r="A160" s="37" t="s">
        <v>22</v>
      </c>
      <c r="B160" s="34">
        <f t="shared" si="68"/>
        <v>30000</v>
      </c>
      <c r="C160" s="35"/>
      <c r="D160" s="35"/>
      <c r="E160" s="35"/>
      <c r="F160" s="34">
        <f t="shared" si="69"/>
        <v>0</v>
      </c>
      <c r="G160" s="35">
        <v>0</v>
      </c>
      <c r="H160" s="35"/>
      <c r="I160" s="35"/>
      <c r="J160" s="34">
        <f t="shared" si="70"/>
        <v>0</v>
      </c>
      <c r="K160" s="35"/>
      <c r="L160" s="35"/>
      <c r="M160" s="35">
        <v>30000</v>
      </c>
      <c r="N160" s="34">
        <f t="shared" si="71"/>
        <v>30000</v>
      </c>
      <c r="O160" s="35"/>
      <c r="P160" s="35"/>
      <c r="Q160" s="35"/>
      <c r="R160" s="34">
        <f t="shared" si="72"/>
        <v>0</v>
      </c>
    </row>
    <row r="161" spans="1:18" s="29" customFormat="1" ht="19.5" hidden="1" x14ac:dyDescent="0.3">
      <c r="A161" s="37" t="s">
        <v>21</v>
      </c>
      <c r="B161" s="34">
        <f t="shared" si="68"/>
        <v>0</v>
      </c>
      <c r="C161" s="35"/>
      <c r="D161" s="35"/>
      <c r="E161" s="35"/>
      <c r="F161" s="34">
        <f t="shared" si="69"/>
        <v>0</v>
      </c>
      <c r="G161" s="35"/>
      <c r="H161" s="35"/>
      <c r="I161" s="35"/>
      <c r="J161" s="34">
        <f t="shared" si="70"/>
        <v>0</v>
      </c>
      <c r="K161" s="35"/>
      <c r="L161" s="35"/>
      <c r="M161" s="35"/>
      <c r="N161" s="34">
        <f t="shared" si="71"/>
        <v>0</v>
      </c>
      <c r="O161" s="35"/>
      <c r="P161" s="35"/>
      <c r="Q161" s="35"/>
      <c r="R161" s="34">
        <f t="shared" si="72"/>
        <v>0</v>
      </c>
    </row>
    <row r="162" spans="1:18" s="29" customFormat="1" ht="19.5" hidden="1" x14ac:dyDescent="0.3">
      <c r="A162" s="37" t="s">
        <v>20</v>
      </c>
      <c r="B162" s="34">
        <f t="shared" si="68"/>
        <v>0</v>
      </c>
      <c r="C162" s="35"/>
      <c r="D162" s="35"/>
      <c r="E162" s="35"/>
      <c r="F162" s="34">
        <f t="shared" si="69"/>
        <v>0</v>
      </c>
      <c r="G162" s="35"/>
      <c r="H162" s="35"/>
      <c r="I162" s="35"/>
      <c r="J162" s="34">
        <f t="shared" si="70"/>
        <v>0</v>
      </c>
      <c r="K162" s="35"/>
      <c r="L162" s="35"/>
      <c r="M162" s="35"/>
      <c r="N162" s="34">
        <f t="shared" si="71"/>
        <v>0</v>
      </c>
      <c r="O162" s="35"/>
      <c r="P162" s="35"/>
      <c r="Q162" s="35"/>
      <c r="R162" s="34">
        <f t="shared" si="72"/>
        <v>0</v>
      </c>
    </row>
    <row r="163" spans="1:18" s="29" customFormat="1" ht="19.5" hidden="1" x14ac:dyDescent="0.3">
      <c r="A163" s="37" t="s">
        <v>19</v>
      </c>
      <c r="B163" s="34">
        <f t="shared" si="68"/>
        <v>0</v>
      </c>
      <c r="C163" s="35"/>
      <c r="D163" s="35"/>
      <c r="E163" s="35"/>
      <c r="F163" s="34">
        <f t="shared" si="69"/>
        <v>0</v>
      </c>
      <c r="G163" s="35"/>
      <c r="H163" s="35"/>
      <c r="I163" s="35"/>
      <c r="J163" s="34">
        <f t="shared" si="70"/>
        <v>0</v>
      </c>
      <c r="K163" s="35"/>
      <c r="L163" s="35"/>
      <c r="M163" s="35"/>
      <c r="N163" s="34">
        <f t="shared" si="71"/>
        <v>0</v>
      </c>
      <c r="O163" s="35"/>
      <c r="P163" s="35"/>
      <c r="Q163" s="35"/>
      <c r="R163" s="34">
        <f t="shared" si="72"/>
        <v>0</v>
      </c>
    </row>
    <row r="164" spans="1:18" s="29" customFormat="1" ht="19.5" x14ac:dyDescent="0.3">
      <c r="A164" s="37" t="s">
        <v>18</v>
      </c>
      <c r="B164" s="34">
        <f t="shared" si="68"/>
        <v>10000</v>
      </c>
      <c r="C164" s="35"/>
      <c r="D164" s="35"/>
      <c r="E164" s="35"/>
      <c r="F164" s="34">
        <f t="shared" si="69"/>
        <v>0</v>
      </c>
      <c r="G164" s="35">
        <v>0</v>
      </c>
      <c r="H164" s="35"/>
      <c r="I164" s="35"/>
      <c r="J164" s="34">
        <f t="shared" si="70"/>
        <v>0</v>
      </c>
      <c r="K164" s="35"/>
      <c r="L164" s="35"/>
      <c r="M164" s="35">
        <v>10000</v>
      </c>
      <c r="N164" s="34">
        <f t="shared" si="71"/>
        <v>10000</v>
      </c>
      <c r="O164" s="35"/>
      <c r="P164" s="35"/>
      <c r="Q164" s="35"/>
      <c r="R164" s="34">
        <f t="shared" si="72"/>
        <v>0</v>
      </c>
    </row>
    <row r="165" spans="1:18" s="29" customFormat="1" ht="19.5" hidden="1" x14ac:dyDescent="0.3">
      <c r="A165" s="101" t="s">
        <v>17</v>
      </c>
      <c r="B165" s="31">
        <f>SUM(F165+J165+N165+R165)</f>
        <v>0</v>
      </c>
      <c r="C165" s="32"/>
      <c r="D165" s="32"/>
      <c r="E165" s="32"/>
      <c r="F165" s="31"/>
      <c r="G165" s="32"/>
      <c r="H165" s="32"/>
      <c r="I165" s="32"/>
      <c r="J165" s="31"/>
      <c r="K165" s="32"/>
      <c r="L165" s="32"/>
      <c r="M165" s="32"/>
      <c r="N165" s="31"/>
      <c r="O165" s="32"/>
      <c r="P165" s="32"/>
      <c r="Q165" s="32"/>
      <c r="R165" s="31"/>
    </row>
    <row r="166" spans="1:18" s="29" customFormat="1" ht="19.5" hidden="1" x14ac:dyDescent="0.3">
      <c r="A166" s="100" t="s">
        <v>16</v>
      </c>
      <c r="B166" s="102">
        <f t="shared" si="68"/>
        <v>0</v>
      </c>
      <c r="C166" s="103"/>
      <c r="D166" s="103"/>
      <c r="E166" s="103"/>
      <c r="F166" s="102">
        <f t="shared" si="69"/>
        <v>0</v>
      </c>
      <c r="G166" s="103"/>
      <c r="H166" s="103"/>
      <c r="I166" s="103"/>
      <c r="J166" s="102">
        <f t="shared" si="70"/>
        <v>0</v>
      </c>
      <c r="K166" s="103"/>
      <c r="L166" s="103"/>
      <c r="M166" s="103"/>
      <c r="N166" s="102">
        <f t="shared" si="71"/>
        <v>0</v>
      </c>
      <c r="O166" s="103"/>
      <c r="P166" s="103"/>
      <c r="Q166" s="103"/>
      <c r="R166" s="102">
        <f t="shared" si="72"/>
        <v>0</v>
      </c>
    </row>
    <row r="167" spans="1:18" s="29" customFormat="1" ht="19.5" x14ac:dyDescent="0.3">
      <c r="A167" s="37" t="s">
        <v>15</v>
      </c>
      <c r="B167" s="34">
        <f t="shared" si="68"/>
        <v>24460</v>
      </c>
      <c r="C167" s="35"/>
      <c r="D167" s="35"/>
      <c r="E167" s="35"/>
      <c r="F167" s="34">
        <f t="shared" si="69"/>
        <v>0</v>
      </c>
      <c r="G167" s="35"/>
      <c r="H167" s="35"/>
      <c r="I167" s="35"/>
      <c r="J167" s="34">
        <f t="shared" si="70"/>
        <v>0</v>
      </c>
      <c r="K167" s="35"/>
      <c r="L167" s="35"/>
      <c r="M167" s="35">
        <v>24460</v>
      </c>
      <c r="N167" s="34">
        <f t="shared" si="71"/>
        <v>24460</v>
      </c>
      <c r="O167" s="35"/>
      <c r="P167" s="35"/>
      <c r="Q167" s="35"/>
      <c r="R167" s="34">
        <f t="shared" si="72"/>
        <v>0</v>
      </c>
    </row>
    <row r="168" spans="1:18" s="29" customFormat="1" ht="19.5" hidden="1" x14ac:dyDescent="0.3">
      <c r="A168" s="37" t="s">
        <v>14</v>
      </c>
      <c r="B168" s="34">
        <f t="shared" si="68"/>
        <v>0</v>
      </c>
      <c r="C168" s="35"/>
      <c r="D168" s="35"/>
      <c r="E168" s="35"/>
      <c r="F168" s="34">
        <f t="shared" si="69"/>
        <v>0</v>
      </c>
      <c r="G168" s="35"/>
      <c r="H168" s="35"/>
      <c r="I168" s="35"/>
      <c r="J168" s="34">
        <f t="shared" si="70"/>
        <v>0</v>
      </c>
      <c r="K168" s="35"/>
      <c r="L168" s="35"/>
      <c r="M168" s="35"/>
      <c r="N168" s="34">
        <f t="shared" si="71"/>
        <v>0</v>
      </c>
      <c r="O168" s="35"/>
      <c r="P168" s="35"/>
      <c r="Q168" s="35"/>
      <c r="R168" s="34">
        <f t="shared" si="72"/>
        <v>0</v>
      </c>
    </row>
    <row r="169" spans="1:18" s="29" customFormat="1" ht="19.5" x14ac:dyDescent="0.3">
      <c r="A169" s="101" t="s">
        <v>13</v>
      </c>
      <c r="B169" s="31">
        <f t="shared" si="68"/>
        <v>2706000</v>
      </c>
      <c r="C169" s="32"/>
      <c r="D169" s="32"/>
      <c r="E169" s="32">
        <v>978330</v>
      </c>
      <c r="F169" s="31">
        <f>SUM(C169:E169)</f>
        <v>978330</v>
      </c>
      <c r="G169" s="32"/>
      <c r="H169" s="32"/>
      <c r="I169" s="32">
        <v>978330</v>
      </c>
      <c r="J169" s="31">
        <f>SUM(G169:I169)</f>
        <v>978330</v>
      </c>
      <c r="K169" s="32"/>
      <c r="L169" s="32">
        <v>163055</v>
      </c>
      <c r="M169" s="32">
        <v>586285</v>
      </c>
      <c r="N169" s="31">
        <f>SUM(K169:M169)</f>
        <v>749340</v>
      </c>
      <c r="O169" s="32"/>
      <c r="P169" s="32"/>
      <c r="Q169" s="32"/>
      <c r="R169" s="31">
        <f>SUM(O169:Q169)</f>
        <v>0</v>
      </c>
    </row>
    <row r="170" spans="1:18" s="29" customFormat="1" ht="19.5" hidden="1" x14ac:dyDescent="0.3">
      <c r="A170" s="100" t="s">
        <v>12</v>
      </c>
      <c r="B170" s="102">
        <f>SUM(F170+J170+N170+R170)</f>
        <v>0</v>
      </c>
      <c r="C170" s="103"/>
      <c r="D170" s="103"/>
      <c r="E170" s="103"/>
      <c r="F170" s="102">
        <f t="shared" si="69"/>
        <v>0</v>
      </c>
      <c r="G170" s="103"/>
      <c r="H170" s="103"/>
      <c r="I170" s="103"/>
      <c r="J170" s="102">
        <f t="shared" si="70"/>
        <v>0</v>
      </c>
      <c r="K170" s="103"/>
      <c r="L170" s="103"/>
      <c r="M170" s="103"/>
      <c r="N170" s="102">
        <f t="shared" si="71"/>
        <v>0</v>
      </c>
      <c r="O170" s="103"/>
      <c r="P170" s="103"/>
      <c r="Q170" s="103"/>
      <c r="R170" s="102">
        <f t="shared" si="72"/>
        <v>0</v>
      </c>
    </row>
    <row r="171" spans="1:18" s="29" customFormat="1" ht="19.5" hidden="1" x14ac:dyDescent="0.3">
      <c r="A171" s="37" t="s">
        <v>11</v>
      </c>
      <c r="B171" s="34">
        <f>SUM(F171+J171+N171+R171)</f>
        <v>0</v>
      </c>
      <c r="C171" s="35"/>
      <c r="D171" s="35"/>
      <c r="E171" s="35"/>
      <c r="F171" s="34">
        <f t="shared" si="69"/>
        <v>0</v>
      </c>
      <c r="G171" s="35"/>
      <c r="H171" s="35"/>
      <c r="I171" s="35"/>
      <c r="J171" s="34">
        <f t="shared" si="70"/>
        <v>0</v>
      </c>
      <c r="K171" s="35"/>
      <c r="L171" s="35"/>
      <c r="M171" s="35"/>
      <c r="N171" s="34">
        <f t="shared" si="71"/>
        <v>0</v>
      </c>
      <c r="O171" s="35"/>
      <c r="P171" s="35"/>
      <c r="Q171" s="35"/>
      <c r="R171" s="34">
        <f t="shared" si="72"/>
        <v>0</v>
      </c>
    </row>
    <row r="172" spans="1:18" s="29" customFormat="1" ht="19.5" hidden="1" x14ac:dyDescent="0.3">
      <c r="A172" s="39" t="s">
        <v>10</v>
      </c>
      <c r="B172" s="34">
        <f t="shared" ref="B172:R172" si="73">SUM(B173:B177)</f>
        <v>0</v>
      </c>
      <c r="C172" s="34">
        <f t="shared" si="73"/>
        <v>0</v>
      </c>
      <c r="D172" s="34">
        <f t="shared" si="73"/>
        <v>0</v>
      </c>
      <c r="E172" s="34">
        <f t="shared" si="73"/>
        <v>0</v>
      </c>
      <c r="F172" s="34">
        <f t="shared" si="73"/>
        <v>0</v>
      </c>
      <c r="G172" s="34">
        <f t="shared" si="73"/>
        <v>0</v>
      </c>
      <c r="H172" s="34">
        <f t="shared" si="73"/>
        <v>0</v>
      </c>
      <c r="I172" s="34">
        <f t="shared" si="73"/>
        <v>0</v>
      </c>
      <c r="J172" s="34">
        <f t="shared" si="73"/>
        <v>0</v>
      </c>
      <c r="K172" s="34">
        <f t="shared" si="73"/>
        <v>0</v>
      </c>
      <c r="L172" s="34">
        <f t="shared" si="73"/>
        <v>0</v>
      </c>
      <c r="M172" s="34">
        <f t="shared" si="73"/>
        <v>0</v>
      </c>
      <c r="N172" s="34">
        <f t="shared" si="73"/>
        <v>0</v>
      </c>
      <c r="O172" s="34">
        <f t="shared" si="73"/>
        <v>0</v>
      </c>
      <c r="P172" s="34">
        <f t="shared" si="73"/>
        <v>0</v>
      </c>
      <c r="Q172" s="34">
        <f t="shared" si="73"/>
        <v>0</v>
      </c>
      <c r="R172" s="34">
        <f t="shared" si="73"/>
        <v>0</v>
      </c>
    </row>
    <row r="173" spans="1:18" s="29" customFormat="1" ht="19.5" hidden="1" x14ac:dyDescent="0.3">
      <c r="A173" s="37" t="s">
        <v>9</v>
      </c>
      <c r="B173" s="34">
        <f>SUM(F173+J173+N173+R173)</f>
        <v>0</v>
      </c>
      <c r="C173" s="35"/>
      <c r="D173" s="35"/>
      <c r="E173" s="35"/>
      <c r="F173" s="34">
        <f>SUM(C173:E173)</f>
        <v>0</v>
      </c>
      <c r="G173" s="35"/>
      <c r="H173" s="35"/>
      <c r="I173" s="35"/>
      <c r="J173" s="34">
        <f>SUM(G173:I173)</f>
        <v>0</v>
      </c>
      <c r="K173" s="35"/>
      <c r="L173" s="35"/>
      <c r="M173" s="35"/>
      <c r="N173" s="34">
        <f>SUM(K173:M173)</f>
        <v>0</v>
      </c>
      <c r="O173" s="35"/>
      <c r="P173" s="35"/>
      <c r="Q173" s="35"/>
      <c r="R173" s="34">
        <f>SUM(O173:Q173)</f>
        <v>0</v>
      </c>
    </row>
    <row r="174" spans="1:18" s="29" customFormat="1" ht="19.5" hidden="1" x14ac:dyDescent="0.3">
      <c r="A174" s="37" t="s">
        <v>8</v>
      </c>
      <c r="B174" s="34">
        <f>SUM(F174+J174+N174+R174)</f>
        <v>0</v>
      </c>
      <c r="C174" s="35"/>
      <c r="D174" s="35"/>
      <c r="E174" s="35"/>
      <c r="F174" s="34">
        <f>SUM(C174:E174)</f>
        <v>0</v>
      </c>
      <c r="G174" s="35"/>
      <c r="H174" s="35"/>
      <c r="I174" s="35"/>
      <c r="J174" s="34">
        <f>SUM(G174:I174)</f>
        <v>0</v>
      </c>
      <c r="K174" s="35"/>
      <c r="L174" s="35"/>
      <c r="M174" s="35"/>
      <c r="N174" s="34">
        <f>SUM(K174:M174)</f>
        <v>0</v>
      </c>
      <c r="O174" s="35"/>
      <c r="P174" s="35"/>
      <c r="Q174" s="35"/>
      <c r="R174" s="34">
        <f>SUM(O174:Q174)</f>
        <v>0</v>
      </c>
    </row>
    <row r="175" spans="1:18" s="29" customFormat="1" ht="19.5" hidden="1" x14ac:dyDescent="0.3">
      <c r="A175" s="37" t="s">
        <v>7</v>
      </c>
      <c r="B175" s="34">
        <f>SUM(F175+J175+N175+R175)</f>
        <v>0</v>
      </c>
      <c r="C175" s="35"/>
      <c r="D175" s="35"/>
      <c r="E175" s="35"/>
      <c r="F175" s="34">
        <f>SUM(C175:E175)</f>
        <v>0</v>
      </c>
      <c r="G175" s="35"/>
      <c r="H175" s="35"/>
      <c r="I175" s="35"/>
      <c r="J175" s="34">
        <f>SUM(G175:I175)</f>
        <v>0</v>
      </c>
      <c r="K175" s="35"/>
      <c r="L175" s="35"/>
      <c r="M175" s="35"/>
      <c r="N175" s="34">
        <f>SUM(K175:M175)</f>
        <v>0</v>
      </c>
      <c r="O175" s="35"/>
      <c r="P175" s="35"/>
      <c r="Q175" s="35"/>
      <c r="R175" s="34">
        <f>SUM(O175:Q175)</f>
        <v>0</v>
      </c>
    </row>
    <row r="176" spans="1:18" s="29" customFormat="1" ht="19.5" hidden="1" x14ac:dyDescent="0.3">
      <c r="A176" s="37" t="s">
        <v>6</v>
      </c>
      <c r="B176" s="34">
        <f>SUM(F176+J176+N176+R176)</f>
        <v>0</v>
      </c>
      <c r="C176" s="35"/>
      <c r="D176" s="35"/>
      <c r="E176" s="35"/>
      <c r="F176" s="34">
        <f>SUM(C176:E176)</f>
        <v>0</v>
      </c>
      <c r="G176" s="35"/>
      <c r="H176" s="35"/>
      <c r="I176" s="35"/>
      <c r="J176" s="34">
        <f>SUM(G176:I176)</f>
        <v>0</v>
      </c>
      <c r="K176" s="35"/>
      <c r="L176" s="35"/>
      <c r="M176" s="35"/>
      <c r="N176" s="34">
        <f>SUM(K176:M176)</f>
        <v>0</v>
      </c>
      <c r="O176" s="35"/>
      <c r="P176" s="35"/>
      <c r="Q176" s="35"/>
      <c r="R176" s="34">
        <f>SUM(O176:Q176)</f>
        <v>0</v>
      </c>
    </row>
    <row r="177" spans="1:18" s="29" customFormat="1" ht="19.5" hidden="1" x14ac:dyDescent="0.3">
      <c r="A177" s="37" t="s">
        <v>5</v>
      </c>
      <c r="B177" s="34">
        <f>SUM(F177+J177+N177+R177)</f>
        <v>0</v>
      </c>
      <c r="C177" s="35"/>
      <c r="D177" s="35"/>
      <c r="E177" s="35"/>
      <c r="F177" s="34">
        <f>SUM(C177:E177)</f>
        <v>0</v>
      </c>
      <c r="G177" s="35"/>
      <c r="H177" s="35"/>
      <c r="I177" s="35"/>
      <c r="J177" s="34">
        <f>SUM(G177:I177)</f>
        <v>0</v>
      </c>
      <c r="K177" s="35"/>
      <c r="L177" s="35"/>
      <c r="M177" s="35"/>
      <c r="N177" s="34">
        <f>SUM(K177:M177)</f>
        <v>0</v>
      </c>
      <c r="O177" s="35"/>
      <c r="P177" s="35"/>
      <c r="Q177" s="35"/>
      <c r="R177" s="34">
        <f>SUM(O177:Q177)</f>
        <v>0</v>
      </c>
    </row>
    <row r="178" spans="1:18" s="29" customFormat="1" ht="19.5" hidden="1" x14ac:dyDescent="0.3">
      <c r="A178" s="36" t="s">
        <v>4</v>
      </c>
      <c r="B178" s="38">
        <f t="shared" ref="B178:R178" si="74">SUM(B179:B180)</f>
        <v>0</v>
      </c>
      <c r="C178" s="38">
        <f t="shared" si="74"/>
        <v>0</v>
      </c>
      <c r="D178" s="38">
        <f t="shared" si="74"/>
        <v>0</v>
      </c>
      <c r="E178" s="38">
        <f t="shared" si="74"/>
        <v>0</v>
      </c>
      <c r="F178" s="38">
        <f t="shared" si="74"/>
        <v>0</v>
      </c>
      <c r="G178" s="38">
        <f t="shared" si="74"/>
        <v>0</v>
      </c>
      <c r="H178" s="38">
        <f t="shared" si="74"/>
        <v>0</v>
      </c>
      <c r="I178" s="38">
        <f t="shared" si="74"/>
        <v>0</v>
      </c>
      <c r="J178" s="38">
        <f t="shared" si="74"/>
        <v>0</v>
      </c>
      <c r="K178" s="38">
        <f t="shared" si="74"/>
        <v>0</v>
      </c>
      <c r="L178" s="38">
        <f t="shared" si="74"/>
        <v>0</v>
      </c>
      <c r="M178" s="38">
        <f t="shared" si="74"/>
        <v>0</v>
      </c>
      <c r="N178" s="38">
        <f t="shared" si="74"/>
        <v>0</v>
      </c>
      <c r="O178" s="38">
        <f t="shared" si="74"/>
        <v>0</v>
      </c>
      <c r="P178" s="38">
        <f t="shared" si="74"/>
        <v>0</v>
      </c>
      <c r="Q178" s="38">
        <f t="shared" si="74"/>
        <v>0</v>
      </c>
      <c r="R178" s="38">
        <f t="shared" si="74"/>
        <v>0</v>
      </c>
    </row>
    <row r="179" spans="1:18" s="29" customFormat="1" ht="19.5" hidden="1" x14ac:dyDescent="0.3">
      <c r="A179" s="37" t="s">
        <v>3</v>
      </c>
      <c r="B179" s="34">
        <f>SUM(F179+J179+N179+R179)</f>
        <v>0</v>
      </c>
      <c r="C179" s="35"/>
      <c r="D179" s="35"/>
      <c r="E179" s="35"/>
      <c r="F179" s="34">
        <f>SUM(C179:E179)</f>
        <v>0</v>
      </c>
      <c r="G179" s="35"/>
      <c r="H179" s="35"/>
      <c r="I179" s="35"/>
      <c r="J179" s="34">
        <f>SUM(G179:I179)</f>
        <v>0</v>
      </c>
      <c r="K179" s="35"/>
      <c r="L179" s="35"/>
      <c r="M179" s="35"/>
      <c r="N179" s="34">
        <f>SUM(K179:M179)</f>
        <v>0</v>
      </c>
      <c r="O179" s="35"/>
      <c r="P179" s="35"/>
      <c r="Q179" s="35"/>
      <c r="R179" s="34">
        <f>SUM(O179:Q179)</f>
        <v>0</v>
      </c>
    </row>
    <row r="180" spans="1:18" s="29" customFormat="1" ht="19.5" hidden="1" x14ac:dyDescent="0.3">
      <c r="A180" s="37" t="s">
        <v>2</v>
      </c>
      <c r="B180" s="34">
        <f>SUM(F180+J180+N180+R180)</f>
        <v>0</v>
      </c>
      <c r="C180" s="35"/>
      <c r="D180" s="35"/>
      <c r="E180" s="35"/>
      <c r="F180" s="34">
        <f>SUM(C180:E180)</f>
        <v>0</v>
      </c>
      <c r="G180" s="35"/>
      <c r="H180" s="35"/>
      <c r="I180" s="35"/>
      <c r="J180" s="34">
        <f>SUM(G180:I180)</f>
        <v>0</v>
      </c>
      <c r="K180" s="35"/>
      <c r="L180" s="35"/>
      <c r="M180" s="35"/>
      <c r="N180" s="34">
        <f>SUM(K180:M180)</f>
        <v>0</v>
      </c>
      <c r="O180" s="35"/>
      <c r="P180" s="35"/>
      <c r="Q180" s="35"/>
      <c r="R180" s="34">
        <f>SUM(O180:Q180)</f>
        <v>0</v>
      </c>
    </row>
    <row r="181" spans="1:18" s="29" customFormat="1" ht="19.5" hidden="1" x14ac:dyDescent="0.3">
      <c r="A181" s="36" t="s">
        <v>1</v>
      </c>
      <c r="B181" s="34">
        <f>SUM(F181+J181+N181+R181)</f>
        <v>0</v>
      </c>
      <c r="C181" s="35"/>
      <c r="D181" s="35"/>
      <c r="E181" s="35"/>
      <c r="F181" s="34">
        <f>SUM(C181:E181)</f>
        <v>0</v>
      </c>
      <c r="G181" s="35"/>
      <c r="H181" s="35"/>
      <c r="I181" s="35"/>
      <c r="J181" s="34">
        <f>SUM(G181:I181)</f>
        <v>0</v>
      </c>
      <c r="K181" s="35"/>
      <c r="L181" s="35"/>
      <c r="M181" s="35"/>
      <c r="N181" s="34">
        <f>SUM(K181:M181)</f>
        <v>0</v>
      </c>
      <c r="O181" s="35"/>
      <c r="P181" s="35"/>
      <c r="Q181" s="35"/>
      <c r="R181" s="34">
        <f>SUM(O181:Q181)</f>
        <v>0</v>
      </c>
    </row>
    <row r="182" spans="1:18" s="29" customFormat="1" ht="19.5" hidden="1" x14ac:dyDescent="0.3">
      <c r="A182" s="33" t="s">
        <v>0</v>
      </c>
      <c r="B182" s="31">
        <f>SUM(F182+J182+N182+R182)</f>
        <v>0</v>
      </c>
      <c r="C182" s="32"/>
      <c r="D182" s="32"/>
      <c r="E182" s="32"/>
      <c r="F182" s="31">
        <f>SUM(C182:E182)</f>
        <v>0</v>
      </c>
      <c r="G182" s="32"/>
      <c r="H182" s="32"/>
      <c r="I182" s="32"/>
      <c r="J182" s="31">
        <f>SUM(G182:I182)</f>
        <v>0</v>
      </c>
      <c r="K182" s="32"/>
      <c r="L182" s="32"/>
      <c r="M182" s="32"/>
      <c r="N182" s="31">
        <f>SUM(K182:M182)</f>
        <v>0</v>
      </c>
      <c r="O182" s="32"/>
      <c r="P182" s="32"/>
      <c r="Q182" s="32"/>
      <c r="R182" s="31">
        <f>SUM(O182:Q182)</f>
        <v>0</v>
      </c>
    </row>
    <row r="184" spans="1:18" s="3" customFormat="1" ht="21" x14ac:dyDescent="0.35">
      <c r="A184" s="43" t="s">
        <v>69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</row>
    <row r="185" spans="1:18" s="3" customFormat="1" ht="21" x14ac:dyDescent="0.35">
      <c r="A185" s="201" t="s">
        <v>65</v>
      </c>
      <c r="B185" s="203" t="s">
        <v>64</v>
      </c>
      <c r="C185" s="205" t="s">
        <v>63</v>
      </c>
      <c r="D185" s="206"/>
      <c r="E185" s="207"/>
      <c r="F185" s="199" t="s">
        <v>62</v>
      </c>
      <c r="G185" s="205" t="s">
        <v>61</v>
      </c>
      <c r="H185" s="206"/>
      <c r="I185" s="207"/>
      <c r="J185" s="199" t="s">
        <v>60</v>
      </c>
      <c r="K185" s="205" t="s">
        <v>59</v>
      </c>
      <c r="L185" s="206"/>
      <c r="M185" s="207"/>
      <c r="N185" s="199" t="s">
        <v>58</v>
      </c>
      <c r="O185" s="205" t="s">
        <v>57</v>
      </c>
      <c r="P185" s="206"/>
      <c r="Q185" s="207"/>
      <c r="R185" s="199" t="s">
        <v>56</v>
      </c>
    </row>
    <row r="186" spans="1:18" s="11" customFormat="1" ht="21" x14ac:dyDescent="0.2">
      <c r="A186" s="202"/>
      <c r="B186" s="204"/>
      <c r="C186" s="124">
        <v>24381</v>
      </c>
      <c r="D186" s="124">
        <v>24412</v>
      </c>
      <c r="E186" s="124">
        <v>24442</v>
      </c>
      <c r="F186" s="200"/>
      <c r="G186" s="124">
        <v>24473</v>
      </c>
      <c r="H186" s="124">
        <v>24504</v>
      </c>
      <c r="I186" s="124">
        <v>24532</v>
      </c>
      <c r="J186" s="200"/>
      <c r="K186" s="124">
        <v>24563</v>
      </c>
      <c r="L186" s="124">
        <v>24593</v>
      </c>
      <c r="M186" s="124">
        <v>24624</v>
      </c>
      <c r="N186" s="200"/>
      <c r="O186" s="124">
        <v>24654</v>
      </c>
      <c r="P186" s="124">
        <v>24685</v>
      </c>
      <c r="Q186" s="124">
        <v>24716</v>
      </c>
      <c r="R186" s="200"/>
    </row>
    <row r="187" spans="1:18" s="3" customFormat="1" ht="21" x14ac:dyDescent="0.35">
      <c r="A187" s="126" t="s">
        <v>55</v>
      </c>
      <c r="B187" s="128">
        <f t="shared" ref="B187:R187" si="75">SUM(B188+B193+B238+B241+B242)</f>
        <v>33000</v>
      </c>
      <c r="C187" s="128">
        <f t="shared" si="75"/>
        <v>0</v>
      </c>
      <c r="D187" s="128">
        <f t="shared" si="75"/>
        <v>0</v>
      </c>
      <c r="E187" s="128">
        <f t="shared" si="75"/>
        <v>0</v>
      </c>
      <c r="F187" s="128">
        <f t="shared" si="75"/>
        <v>0</v>
      </c>
      <c r="G187" s="128">
        <f t="shared" si="75"/>
        <v>0</v>
      </c>
      <c r="H187" s="128">
        <f t="shared" si="75"/>
        <v>0</v>
      </c>
      <c r="I187" s="128">
        <f t="shared" si="75"/>
        <v>0</v>
      </c>
      <c r="J187" s="128">
        <f t="shared" si="75"/>
        <v>0</v>
      </c>
      <c r="K187" s="128">
        <f t="shared" si="75"/>
        <v>0</v>
      </c>
      <c r="L187" s="128">
        <f t="shared" si="75"/>
        <v>0</v>
      </c>
      <c r="M187" s="128">
        <f t="shared" si="75"/>
        <v>33000</v>
      </c>
      <c r="N187" s="128">
        <f t="shared" si="75"/>
        <v>33000</v>
      </c>
      <c r="O187" s="128">
        <f t="shared" si="75"/>
        <v>0</v>
      </c>
      <c r="P187" s="128">
        <f t="shared" si="75"/>
        <v>0</v>
      </c>
      <c r="Q187" s="128">
        <f t="shared" si="75"/>
        <v>0</v>
      </c>
      <c r="R187" s="128">
        <f t="shared" si="75"/>
        <v>0</v>
      </c>
    </row>
    <row r="188" spans="1:18" s="3" customFormat="1" ht="21" hidden="1" x14ac:dyDescent="0.35">
      <c r="A188" s="21" t="s">
        <v>54</v>
      </c>
      <c r="B188" s="20">
        <f t="shared" ref="B188:R188" si="76">SUM(B189:B192)</f>
        <v>0</v>
      </c>
      <c r="C188" s="20">
        <f t="shared" si="76"/>
        <v>0</v>
      </c>
      <c r="D188" s="20">
        <f t="shared" si="76"/>
        <v>0</v>
      </c>
      <c r="E188" s="20">
        <f t="shared" si="76"/>
        <v>0</v>
      </c>
      <c r="F188" s="20">
        <f t="shared" si="76"/>
        <v>0</v>
      </c>
      <c r="G188" s="20">
        <f t="shared" si="76"/>
        <v>0</v>
      </c>
      <c r="H188" s="20">
        <f t="shared" si="76"/>
        <v>0</v>
      </c>
      <c r="I188" s="20">
        <f t="shared" si="76"/>
        <v>0</v>
      </c>
      <c r="J188" s="20">
        <f t="shared" si="76"/>
        <v>0</v>
      </c>
      <c r="K188" s="20">
        <f t="shared" si="76"/>
        <v>0</v>
      </c>
      <c r="L188" s="20">
        <f t="shared" si="76"/>
        <v>0</v>
      </c>
      <c r="M188" s="20">
        <f t="shared" si="76"/>
        <v>0</v>
      </c>
      <c r="N188" s="20">
        <f t="shared" si="76"/>
        <v>0</v>
      </c>
      <c r="O188" s="20">
        <f t="shared" si="76"/>
        <v>0</v>
      </c>
      <c r="P188" s="20">
        <f t="shared" si="76"/>
        <v>0</v>
      </c>
      <c r="Q188" s="20">
        <f t="shared" si="76"/>
        <v>0</v>
      </c>
      <c r="R188" s="20">
        <f t="shared" si="76"/>
        <v>0</v>
      </c>
    </row>
    <row r="189" spans="1:18" s="3" customFormat="1" ht="21" hidden="1" x14ac:dyDescent="0.35">
      <c r="A189" s="6" t="s">
        <v>53</v>
      </c>
      <c r="B189" s="4">
        <f>SUM(F189+J189+N189+R189)</f>
        <v>0</v>
      </c>
      <c r="C189" s="5"/>
      <c r="D189" s="5"/>
      <c r="E189" s="5"/>
      <c r="F189" s="5">
        <f>SUM(C189:E189)</f>
        <v>0</v>
      </c>
      <c r="G189" s="5"/>
      <c r="H189" s="5"/>
      <c r="I189" s="5"/>
      <c r="J189" s="5">
        <f>SUM(G189:I189)</f>
        <v>0</v>
      </c>
      <c r="K189" s="5"/>
      <c r="L189" s="5"/>
      <c r="M189" s="5"/>
      <c r="N189" s="4">
        <f>SUM(K189:M189)</f>
        <v>0</v>
      </c>
      <c r="O189" s="5"/>
      <c r="P189" s="5"/>
      <c r="Q189" s="5"/>
      <c r="R189" s="4">
        <f>SUM(O189:Q189)</f>
        <v>0</v>
      </c>
    </row>
    <row r="190" spans="1:18" s="3" customFormat="1" ht="21" hidden="1" x14ac:dyDescent="0.35">
      <c r="A190" s="6" t="s">
        <v>52</v>
      </c>
      <c r="B190" s="4">
        <f>SUM(F190+J190+N190+R190)</f>
        <v>0</v>
      </c>
      <c r="C190" s="5"/>
      <c r="D190" s="5"/>
      <c r="E190" s="5"/>
      <c r="F190" s="5">
        <f>SUM(C190:E190)</f>
        <v>0</v>
      </c>
      <c r="G190" s="5"/>
      <c r="H190" s="5"/>
      <c r="I190" s="5"/>
      <c r="J190" s="5">
        <f>SUM(G190:I190)</f>
        <v>0</v>
      </c>
      <c r="K190" s="5"/>
      <c r="L190" s="5"/>
      <c r="M190" s="5"/>
      <c r="N190" s="4">
        <f>SUM(K190:M190)</f>
        <v>0</v>
      </c>
      <c r="O190" s="5"/>
      <c r="P190" s="5"/>
      <c r="Q190" s="5"/>
      <c r="R190" s="4">
        <f>SUM(O190:Q190)</f>
        <v>0</v>
      </c>
    </row>
    <row r="191" spans="1:18" s="3" customFormat="1" ht="21" hidden="1" x14ac:dyDescent="0.35">
      <c r="A191" s="6" t="s">
        <v>51</v>
      </c>
      <c r="B191" s="4">
        <f>SUM(F191+J191+N191+R191)</f>
        <v>0</v>
      </c>
      <c r="C191" s="5"/>
      <c r="D191" s="5"/>
      <c r="E191" s="5"/>
      <c r="F191" s="5">
        <f>SUM(C191:E191)</f>
        <v>0</v>
      </c>
      <c r="G191" s="5"/>
      <c r="H191" s="5"/>
      <c r="I191" s="5"/>
      <c r="J191" s="5">
        <f>SUM(G191:I191)</f>
        <v>0</v>
      </c>
      <c r="K191" s="5"/>
      <c r="L191" s="5"/>
      <c r="M191" s="5"/>
      <c r="N191" s="4">
        <f>SUM(K191:M191)</f>
        <v>0</v>
      </c>
      <c r="O191" s="5"/>
      <c r="P191" s="5"/>
      <c r="Q191" s="5"/>
      <c r="R191" s="4">
        <f>SUM(O191:Q191)</f>
        <v>0</v>
      </c>
    </row>
    <row r="192" spans="1:18" s="3" customFormat="1" ht="21" hidden="1" x14ac:dyDescent="0.35">
      <c r="A192" s="6" t="s">
        <v>50</v>
      </c>
      <c r="B192" s="4">
        <f>SUM(F192+J192+N192+R192)</f>
        <v>0</v>
      </c>
      <c r="C192" s="5"/>
      <c r="D192" s="5"/>
      <c r="E192" s="5"/>
      <c r="F192" s="5">
        <f>SUM(C192:E192)</f>
        <v>0</v>
      </c>
      <c r="G192" s="5"/>
      <c r="H192" s="5"/>
      <c r="I192" s="5"/>
      <c r="J192" s="5">
        <f>SUM(G192:I192)</f>
        <v>0</v>
      </c>
      <c r="K192" s="5"/>
      <c r="L192" s="5"/>
      <c r="M192" s="5"/>
      <c r="N192" s="4">
        <f>SUM(K192:M192)</f>
        <v>0</v>
      </c>
      <c r="O192" s="5"/>
      <c r="P192" s="5"/>
      <c r="Q192" s="5"/>
      <c r="R192" s="4">
        <f>SUM(O192:Q192)</f>
        <v>0</v>
      </c>
    </row>
    <row r="193" spans="1:18" s="3" customFormat="1" ht="21" hidden="1" x14ac:dyDescent="0.35">
      <c r="A193" s="17" t="s">
        <v>49</v>
      </c>
      <c r="B193" s="18">
        <f t="shared" ref="B193:R193" si="77">SUM(B194+B232)</f>
        <v>33000</v>
      </c>
      <c r="C193" s="18">
        <f t="shared" si="77"/>
        <v>0</v>
      </c>
      <c r="D193" s="18">
        <f t="shared" si="77"/>
        <v>0</v>
      </c>
      <c r="E193" s="18">
        <f t="shared" si="77"/>
        <v>0</v>
      </c>
      <c r="F193" s="18">
        <f t="shared" si="77"/>
        <v>0</v>
      </c>
      <c r="G193" s="18">
        <f t="shared" si="77"/>
        <v>0</v>
      </c>
      <c r="H193" s="18">
        <f t="shared" si="77"/>
        <v>0</v>
      </c>
      <c r="I193" s="18">
        <f t="shared" si="77"/>
        <v>0</v>
      </c>
      <c r="J193" s="18">
        <f t="shared" si="77"/>
        <v>0</v>
      </c>
      <c r="K193" s="18">
        <f t="shared" si="77"/>
        <v>0</v>
      </c>
      <c r="L193" s="18">
        <f t="shared" si="77"/>
        <v>0</v>
      </c>
      <c r="M193" s="18">
        <f t="shared" si="77"/>
        <v>33000</v>
      </c>
      <c r="N193" s="18">
        <f t="shared" si="77"/>
        <v>33000</v>
      </c>
      <c r="O193" s="18">
        <f t="shared" si="77"/>
        <v>0</v>
      </c>
      <c r="P193" s="18">
        <f t="shared" si="77"/>
        <v>0</v>
      </c>
      <c r="Q193" s="18">
        <f t="shared" si="77"/>
        <v>0</v>
      </c>
      <c r="R193" s="18">
        <f t="shared" si="77"/>
        <v>0</v>
      </c>
    </row>
    <row r="194" spans="1:18" s="3" customFormat="1" ht="21" hidden="1" x14ac:dyDescent="0.35">
      <c r="A194" s="6" t="s">
        <v>48</v>
      </c>
      <c r="B194" s="4">
        <f t="shared" ref="B194:R194" si="78">SUM(B195+B204+B217)</f>
        <v>33000</v>
      </c>
      <c r="C194" s="4">
        <f t="shared" si="78"/>
        <v>0</v>
      </c>
      <c r="D194" s="4">
        <f t="shared" si="78"/>
        <v>0</v>
      </c>
      <c r="E194" s="4">
        <f t="shared" si="78"/>
        <v>0</v>
      </c>
      <c r="F194" s="4">
        <f t="shared" si="78"/>
        <v>0</v>
      </c>
      <c r="G194" s="4">
        <f t="shared" si="78"/>
        <v>0</v>
      </c>
      <c r="H194" s="4">
        <f t="shared" si="78"/>
        <v>0</v>
      </c>
      <c r="I194" s="4">
        <f t="shared" si="78"/>
        <v>0</v>
      </c>
      <c r="J194" s="4">
        <f t="shared" si="78"/>
        <v>0</v>
      </c>
      <c r="K194" s="4">
        <f t="shared" si="78"/>
        <v>0</v>
      </c>
      <c r="L194" s="4">
        <f t="shared" si="78"/>
        <v>0</v>
      </c>
      <c r="M194" s="4">
        <f t="shared" si="78"/>
        <v>33000</v>
      </c>
      <c r="N194" s="4">
        <f t="shared" si="78"/>
        <v>33000</v>
      </c>
      <c r="O194" s="4">
        <f t="shared" si="78"/>
        <v>0</v>
      </c>
      <c r="P194" s="4">
        <f t="shared" si="78"/>
        <v>0</v>
      </c>
      <c r="Q194" s="4">
        <f t="shared" si="78"/>
        <v>0</v>
      </c>
      <c r="R194" s="4">
        <f t="shared" si="78"/>
        <v>0</v>
      </c>
    </row>
    <row r="195" spans="1:18" s="3" customFormat="1" ht="21" hidden="1" x14ac:dyDescent="0.35">
      <c r="A195" s="19" t="s">
        <v>47</v>
      </c>
      <c r="B195" s="4">
        <f t="shared" ref="B195:R195" si="79">SUM(B196:B203)</f>
        <v>0</v>
      </c>
      <c r="C195" s="4">
        <f t="shared" si="79"/>
        <v>0</v>
      </c>
      <c r="D195" s="4">
        <f t="shared" si="79"/>
        <v>0</v>
      </c>
      <c r="E195" s="4">
        <f t="shared" si="79"/>
        <v>0</v>
      </c>
      <c r="F195" s="4">
        <f t="shared" si="79"/>
        <v>0</v>
      </c>
      <c r="G195" s="4">
        <f t="shared" si="79"/>
        <v>0</v>
      </c>
      <c r="H195" s="4">
        <f t="shared" si="79"/>
        <v>0</v>
      </c>
      <c r="I195" s="4">
        <f t="shared" si="79"/>
        <v>0</v>
      </c>
      <c r="J195" s="4">
        <f t="shared" si="79"/>
        <v>0</v>
      </c>
      <c r="K195" s="4">
        <f t="shared" si="79"/>
        <v>0</v>
      </c>
      <c r="L195" s="4">
        <f t="shared" si="79"/>
        <v>0</v>
      </c>
      <c r="M195" s="4">
        <f t="shared" si="79"/>
        <v>0</v>
      </c>
      <c r="N195" s="4">
        <f t="shared" si="79"/>
        <v>0</v>
      </c>
      <c r="O195" s="4">
        <f t="shared" si="79"/>
        <v>0</v>
      </c>
      <c r="P195" s="4">
        <f t="shared" si="79"/>
        <v>0</v>
      </c>
      <c r="Q195" s="4">
        <f t="shared" si="79"/>
        <v>0</v>
      </c>
      <c r="R195" s="4">
        <f t="shared" si="79"/>
        <v>0</v>
      </c>
    </row>
    <row r="196" spans="1:18" s="3" customFormat="1" ht="21" hidden="1" x14ac:dyDescent="0.35">
      <c r="A196" s="6" t="s">
        <v>46</v>
      </c>
      <c r="B196" s="4">
        <f t="shared" ref="B196:B203" si="80">SUM(F196+J196+N196+R196)</f>
        <v>0</v>
      </c>
      <c r="C196" s="5"/>
      <c r="D196" s="5"/>
      <c r="E196" s="5"/>
      <c r="F196" s="4">
        <f t="shared" ref="F196:F203" si="81">SUM(C196:E196)</f>
        <v>0</v>
      </c>
      <c r="G196" s="5"/>
      <c r="H196" s="5"/>
      <c r="I196" s="5"/>
      <c r="J196" s="4">
        <f t="shared" ref="J196:J203" si="82">SUM(G196:I196)</f>
        <v>0</v>
      </c>
      <c r="K196" s="5"/>
      <c r="L196" s="5"/>
      <c r="M196" s="5"/>
      <c r="N196" s="4">
        <f t="shared" ref="N196:N203" si="83">SUM(K196:M196)</f>
        <v>0</v>
      </c>
      <c r="O196" s="5"/>
      <c r="P196" s="5"/>
      <c r="Q196" s="5"/>
      <c r="R196" s="4">
        <f t="shared" ref="R196:R203" si="84">SUM(O196:Q196)</f>
        <v>0</v>
      </c>
    </row>
    <row r="197" spans="1:18" s="3" customFormat="1" ht="21" hidden="1" x14ac:dyDescent="0.35">
      <c r="A197" s="6" t="s">
        <v>45</v>
      </c>
      <c r="B197" s="4">
        <f t="shared" si="80"/>
        <v>0</v>
      </c>
      <c r="C197" s="5"/>
      <c r="D197" s="5"/>
      <c r="E197" s="5"/>
      <c r="F197" s="4">
        <f t="shared" si="81"/>
        <v>0</v>
      </c>
      <c r="G197" s="5"/>
      <c r="H197" s="5"/>
      <c r="I197" s="5"/>
      <c r="J197" s="4">
        <f t="shared" si="82"/>
        <v>0</v>
      </c>
      <c r="K197" s="5"/>
      <c r="L197" s="5"/>
      <c r="M197" s="5"/>
      <c r="N197" s="4">
        <f t="shared" si="83"/>
        <v>0</v>
      </c>
      <c r="O197" s="5"/>
      <c r="P197" s="5"/>
      <c r="Q197" s="5"/>
      <c r="R197" s="4">
        <f t="shared" si="84"/>
        <v>0</v>
      </c>
    </row>
    <row r="198" spans="1:18" s="3" customFormat="1" ht="21" hidden="1" x14ac:dyDescent="0.35">
      <c r="A198" s="6" t="s">
        <v>44</v>
      </c>
      <c r="B198" s="4">
        <f t="shared" si="80"/>
        <v>0</v>
      </c>
      <c r="C198" s="5"/>
      <c r="D198" s="5"/>
      <c r="E198" s="5"/>
      <c r="F198" s="4">
        <f t="shared" si="81"/>
        <v>0</v>
      </c>
      <c r="G198" s="5"/>
      <c r="H198" s="5"/>
      <c r="I198" s="5"/>
      <c r="J198" s="4">
        <f t="shared" si="82"/>
        <v>0</v>
      </c>
      <c r="K198" s="5"/>
      <c r="L198" s="5"/>
      <c r="M198" s="5"/>
      <c r="N198" s="4">
        <f t="shared" si="83"/>
        <v>0</v>
      </c>
      <c r="O198" s="5"/>
      <c r="P198" s="5"/>
      <c r="Q198" s="5"/>
      <c r="R198" s="4">
        <f t="shared" si="84"/>
        <v>0</v>
      </c>
    </row>
    <row r="199" spans="1:18" s="3" customFormat="1" ht="21" hidden="1" x14ac:dyDescent="0.35">
      <c r="A199" s="6" t="s">
        <v>43</v>
      </c>
      <c r="B199" s="4">
        <f t="shared" si="80"/>
        <v>0</v>
      </c>
      <c r="C199" s="5"/>
      <c r="D199" s="5"/>
      <c r="E199" s="5"/>
      <c r="F199" s="4">
        <f t="shared" si="81"/>
        <v>0</v>
      </c>
      <c r="G199" s="5"/>
      <c r="H199" s="5"/>
      <c r="I199" s="5"/>
      <c r="J199" s="4">
        <f t="shared" si="82"/>
        <v>0</v>
      </c>
      <c r="K199" s="5"/>
      <c r="L199" s="5"/>
      <c r="M199" s="5"/>
      <c r="N199" s="4">
        <f t="shared" si="83"/>
        <v>0</v>
      </c>
      <c r="O199" s="5"/>
      <c r="P199" s="5"/>
      <c r="Q199" s="5"/>
      <c r="R199" s="4">
        <f t="shared" si="84"/>
        <v>0</v>
      </c>
    </row>
    <row r="200" spans="1:18" s="3" customFormat="1" ht="21" hidden="1" x14ac:dyDescent="0.35">
      <c r="A200" s="6" t="s">
        <v>42</v>
      </c>
      <c r="B200" s="4">
        <f t="shared" si="80"/>
        <v>0</v>
      </c>
      <c r="C200" s="5"/>
      <c r="D200" s="5"/>
      <c r="E200" s="5"/>
      <c r="F200" s="4">
        <f t="shared" si="81"/>
        <v>0</v>
      </c>
      <c r="G200" s="5"/>
      <c r="H200" s="5"/>
      <c r="I200" s="5"/>
      <c r="J200" s="4">
        <f t="shared" si="82"/>
        <v>0</v>
      </c>
      <c r="K200" s="5"/>
      <c r="L200" s="5"/>
      <c r="M200" s="5"/>
      <c r="N200" s="4">
        <f t="shared" si="83"/>
        <v>0</v>
      </c>
      <c r="O200" s="5"/>
      <c r="P200" s="5"/>
      <c r="Q200" s="5"/>
      <c r="R200" s="4">
        <f t="shared" si="84"/>
        <v>0</v>
      </c>
    </row>
    <row r="201" spans="1:18" s="3" customFormat="1" ht="21" hidden="1" x14ac:dyDescent="0.35">
      <c r="A201" s="6" t="s">
        <v>41</v>
      </c>
      <c r="B201" s="4">
        <f t="shared" si="80"/>
        <v>0</v>
      </c>
      <c r="C201" s="5"/>
      <c r="D201" s="5"/>
      <c r="E201" s="5"/>
      <c r="F201" s="4">
        <f t="shared" si="81"/>
        <v>0</v>
      </c>
      <c r="G201" s="5"/>
      <c r="H201" s="5"/>
      <c r="I201" s="5"/>
      <c r="J201" s="4">
        <f t="shared" si="82"/>
        <v>0</v>
      </c>
      <c r="K201" s="5"/>
      <c r="L201" s="5"/>
      <c r="M201" s="5"/>
      <c r="N201" s="4">
        <f t="shared" si="83"/>
        <v>0</v>
      </c>
      <c r="O201" s="5"/>
      <c r="P201" s="5"/>
      <c r="Q201" s="5"/>
      <c r="R201" s="4">
        <f t="shared" si="84"/>
        <v>0</v>
      </c>
    </row>
    <row r="202" spans="1:18" s="3" customFormat="1" ht="21" hidden="1" x14ac:dyDescent="0.35">
      <c r="A202" s="6" t="s">
        <v>40</v>
      </c>
      <c r="B202" s="4">
        <f t="shared" si="80"/>
        <v>0</v>
      </c>
      <c r="C202" s="5"/>
      <c r="D202" s="5"/>
      <c r="E202" s="5"/>
      <c r="F202" s="4">
        <f t="shared" si="81"/>
        <v>0</v>
      </c>
      <c r="G202" s="5"/>
      <c r="H202" s="5"/>
      <c r="I202" s="5"/>
      <c r="J202" s="4">
        <f t="shared" si="82"/>
        <v>0</v>
      </c>
      <c r="K202" s="5"/>
      <c r="L202" s="5"/>
      <c r="M202" s="5"/>
      <c r="N202" s="4">
        <f t="shared" si="83"/>
        <v>0</v>
      </c>
      <c r="O202" s="5"/>
      <c r="P202" s="5"/>
      <c r="Q202" s="5"/>
      <c r="R202" s="4">
        <f t="shared" si="84"/>
        <v>0</v>
      </c>
    </row>
    <row r="203" spans="1:18" s="3" customFormat="1" ht="21" hidden="1" x14ac:dyDescent="0.35">
      <c r="A203" s="6" t="s">
        <v>39</v>
      </c>
      <c r="B203" s="4">
        <f t="shared" si="80"/>
        <v>0</v>
      </c>
      <c r="C203" s="5"/>
      <c r="D203" s="5"/>
      <c r="E203" s="5"/>
      <c r="F203" s="4">
        <f t="shared" si="81"/>
        <v>0</v>
      </c>
      <c r="G203" s="5"/>
      <c r="H203" s="5"/>
      <c r="I203" s="5"/>
      <c r="J203" s="4">
        <f t="shared" si="82"/>
        <v>0</v>
      </c>
      <c r="K203" s="5"/>
      <c r="L203" s="5"/>
      <c r="M203" s="5"/>
      <c r="N203" s="4">
        <f t="shared" si="83"/>
        <v>0</v>
      </c>
      <c r="O203" s="5"/>
      <c r="P203" s="5"/>
      <c r="Q203" s="5"/>
      <c r="R203" s="4">
        <f t="shared" si="84"/>
        <v>0</v>
      </c>
    </row>
    <row r="204" spans="1:18" s="3" customFormat="1" ht="21" hidden="1" x14ac:dyDescent="0.35">
      <c r="A204" s="19" t="s">
        <v>38</v>
      </c>
      <c r="B204" s="4">
        <f t="shared" ref="B204:R204" si="85">SUM(B205:B216)</f>
        <v>0</v>
      </c>
      <c r="C204" s="4">
        <f t="shared" si="85"/>
        <v>0</v>
      </c>
      <c r="D204" s="4">
        <f t="shared" si="85"/>
        <v>0</v>
      </c>
      <c r="E204" s="4">
        <f t="shared" si="85"/>
        <v>0</v>
      </c>
      <c r="F204" s="4">
        <f t="shared" si="85"/>
        <v>0</v>
      </c>
      <c r="G204" s="4">
        <f t="shared" si="85"/>
        <v>0</v>
      </c>
      <c r="H204" s="4">
        <f t="shared" si="85"/>
        <v>0</v>
      </c>
      <c r="I204" s="4">
        <f t="shared" si="85"/>
        <v>0</v>
      </c>
      <c r="J204" s="4">
        <f t="shared" si="85"/>
        <v>0</v>
      </c>
      <c r="K204" s="4">
        <f t="shared" si="85"/>
        <v>0</v>
      </c>
      <c r="L204" s="4">
        <f t="shared" si="85"/>
        <v>0</v>
      </c>
      <c r="M204" s="4">
        <f t="shared" si="85"/>
        <v>0</v>
      </c>
      <c r="N204" s="4">
        <f t="shared" si="85"/>
        <v>0</v>
      </c>
      <c r="O204" s="4">
        <f t="shared" si="85"/>
        <v>0</v>
      </c>
      <c r="P204" s="4">
        <f t="shared" si="85"/>
        <v>0</v>
      </c>
      <c r="Q204" s="4">
        <f t="shared" si="85"/>
        <v>0</v>
      </c>
      <c r="R204" s="4">
        <f t="shared" si="85"/>
        <v>0</v>
      </c>
    </row>
    <row r="205" spans="1:18" s="3" customFormat="1" ht="21" hidden="1" x14ac:dyDescent="0.35">
      <c r="A205" s="6" t="s">
        <v>37</v>
      </c>
      <c r="B205" s="4">
        <f t="shared" ref="B205:B216" si="86">SUM(F205+J205+N205+R205)</f>
        <v>0</v>
      </c>
      <c r="C205" s="5"/>
      <c r="D205" s="5"/>
      <c r="E205" s="5"/>
      <c r="F205" s="4">
        <f t="shared" ref="F205:F216" si="87">SUM(C205:E205)</f>
        <v>0</v>
      </c>
      <c r="G205" s="5">
        <v>0</v>
      </c>
      <c r="H205" s="5"/>
      <c r="I205" s="5"/>
      <c r="J205" s="4">
        <f t="shared" ref="J205:J216" si="88">SUM(G205:I205)</f>
        <v>0</v>
      </c>
      <c r="K205" s="5">
        <v>0</v>
      </c>
      <c r="L205" s="5">
        <v>0</v>
      </c>
      <c r="M205" s="5"/>
      <c r="N205" s="4">
        <f t="shared" ref="N205:N216" si="89">SUM(K205:M205)</f>
        <v>0</v>
      </c>
      <c r="O205" s="5">
        <v>0</v>
      </c>
      <c r="P205" s="5"/>
      <c r="Q205" s="5"/>
      <c r="R205" s="4">
        <f t="shared" ref="R205:R216" si="90">SUM(O205:Q205)</f>
        <v>0</v>
      </c>
    </row>
    <row r="206" spans="1:18" s="3" customFormat="1" ht="21" hidden="1" x14ac:dyDescent="0.35">
      <c r="A206" s="6" t="s">
        <v>36</v>
      </c>
      <c r="B206" s="4">
        <f t="shared" si="86"/>
        <v>0</v>
      </c>
      <c r="C206" s="5"/>
      <c r="D206" s="5"/>
      <c r="E206" s="5"/>
      <c r="F206" s="4">
        <f t="shared" si="87"/>
        <v>0</v>
      </c>
      <c r="G206" s="5"/>
      <c r="H206" s="5"/>
      <c r="I206" s="5"/>
      <c r="J206" s="4">
        <f t="shared" si="88"/>
        <v>0</v>
      </c>
      <c r="K206" s="5"/>
      <c r="L206" s="5"/>
      <c r="M206" s="5"/>
      <c r="N206" s="4">
        <f t="shared" si="89"/>
        <v>0</v>
      </c>
      <c r="O206" s="5"/>
      <c r="P206" s="5"/>
      <c r="Q206" s="5"/>
      <c r="R206" s="4">
        <f t="shared" si="90"/>
        <v>0</v>
      </c>
    </row>
    <row r="207" spans="1:18" s="3" customFormat="1" ht="21" hidden="1" x14ac:dyDescent="0.35">
      <c r="A207" s="6" t="s">
        <v>35</v>
      </c>
      <c r="B207" s="4">
        <f t="shared" si="86"/>
        <v>0</v>
      </c>
      <c r="C207" s="5"/>
      <c r="D207" s="5"/>
      <c r="E207" s="5"/>
      <c r="F207" s="4">
        <f t="shared" si="87"/>
        <v>0</v>
      </c>
      <c r="G207" s="5"/>
      <c r="H207" s="5"/>
      <c r="I207" s="5"/>
      <c r="J207" s="4">
        <f t="shared" si="88"/>
        <v>0</v>
      </c>
      <c r="K207" s="5"/>
      <c r="L207" s="5"/>
      <c r="M207" s="5"/>
      <c r="N207" s="4">
        <f t="shared" si="89"/>
        <v>0</v>
      </c>
      <c r="O207" s="5"/>
      <c r="P207" s="5"/>
      <c r="Q207" s="5"/>
      <c r="R207" s="4">
        <f t="shared" si="90"/>
        <v>0</v>
      </c>
    </row>
    <row r="208" spans="1:18" s="3" customFormat="1" ht="21" hidden="1" x14ac:dyDescent="0.35">
      <c r="A208" s="6" t="s">
        <v>34</v>
      </c>
      <c r="B208" s="4">
        <f t="shared" si="86"/>
        <v>0</v>
      </c>
      <c r="C208" s="5"/>
      <c r="D208" s="5"/>
      <c r="E208" s="5"/>
      <c r="F208" s="4">
        <f t="shared" si="87"/>
        <v>0</v>
      </c>
      <c r="G208" s="5"/>
      <c r="H208" s="5"/>
      <c r="I208" s="5"/>
      <c r="J208" s="4">
        <f t="shared" si="88"/>
        <v>0</v>
      </c>
      <c r="K208" s="5"/>
      <c r="L208" s="5"/>
      <c r="M208" s="5"/>
      <c r="N208" s="4">
        <f t="shared" si="89"/>
        <v>0</v>
      </c>
      <c r="O208" s="5"/>
      <c r="P208" s="5"/>
      <c r="Q208" s="5"/>
      <c r="R208" s="4">
        <f t="shared" si="90"/>
        <v>0</v>
      </c>
    </row>
    <row r="209" spans="1:18" s="3" customFormat="1" ht="21" hidden="1" x14ac:dyDescent="0.35">
      <c r="A209" s="6" t="s">
        <v>33</v>
      </c>
      <c r="B209" s="4">
        <f t="shared" si="86"/>
        <v>0</v>
      </c>
      <c r="C209" s="5"/>
      <c r="D209" s="5"/>
      <c r="E209" s="5"/>
      <c r="F209" s="4">
        <f t="shared" si="87"/>
        <v>0</v>
      </c>
      <c r="G209" s="5"/>
      <c r="H209" s="5"/>
      <c r="I209" s="5"/>
      <c r="J209" s="4">
        <f t="shared" si="88"/>
        <v>0</v>
      </c>
      <c r="K209" s="5"/>
      <c r="L209" s="5"/>
      <c r="M209" s="5"/>
      <c r="N209" s="4">
        <f t="shared" si="89"/>
        <v>0</v>
      </c>
      <c r="O209" s="5"/>
      <c r="P209" s="5"/>
      <c r="Q209" s="5"/>
      <c r="R209" s="4">
        <f t="shared" si="90"/>
        <v>0</v>
      </c>
    </row>
    <row r="210" spans="1:18" s="3" customFormat="1" ht="21" hidden="1" x14ac:dyDescent="0.35">
      <c r="A210" s="6" t="s">
        <v>32</v>
      </c>
      <c r="B210" s="4">
        <f t="shared" si="86"/>
        <v>0</v>
      </c>
      <c r="C210" s="5"/>
      <c r="D210" s="5"/>
      <c r="E210" s="5"/>
      <c r="F210" s="4">
        <f t="shared" si="87"/>
        <v>0</v>
      </c>
      <c r="G210" s="5">
        <v>0</v>
      </c>
      <c r="H210" s="5"/>
      <c r="I210" s="5"/>
      <c r="J210" s="4">
        <f t="shared" si="88"/>
        <v>0</v>
      </c>
      <c r="K210" s="5"/>
      <c r="L210" s="5"/>
      <c r="M210" s="5"/>
      <c r="N210" s="4">
        <f t="shared" si="89"/>
        <v>0</v>
      </c>
      <c r="O210" s="5"/>
      <c r="P210" s="5"/>
      <c r="Q210" s="5"/>
      <c r="R210" s="4">
        <f t="shared" si="90"/>
        <v>0</v>
      </c>
    </row>
    <row r="211" spans="1:18" s="3" customFormat="1" ht="21" hidden="1" x14ac:dyDescent="0.35">
      <c r="A211" s="6" t="s">
        <v>31</v>
      </c>
      <c r="B211" s="4">
        <f t="shared" si="86"/>
        <v>0</v>
      </c>
      <c r="C211" s="5"/>
      <c r="D211" s="5"/>
      <c r="E211" s="5"/>
      <c r="F211" s="4">
        <f t="shared" si="87"/>
        <v>0</v>
      </c>
      <c r="G211" s="5"/>
      <c r="H211" s="5"/>
      <c r="I211" s="5"/>
      <c r="J211" s="4">
        <f t="shared" si="88"/>
        <v>0</v>
      </c>
      <c r="K211" s="5"/>
      <c r="L211" s="5"/>
      <c r="M211" s="5"/>
      <c r="N211" s="4">
        <f t="shared" si="89"/>
        <v>0</v>
      </c>
      <c r="O211" s="5"/>
      <c r="P211" s="5"/>
      <c r="Q211" s="5"/>
      <c r="R211" s="4">
        <f t="shared" si="90"/>
        <v>0</v>
      </c>
    </row>
    <row r="212" spans="1:18" s="3" customFormat="1" ht="21" hidden="1" x14ac:dyDescent="0.35">
      <c r="A212" s="6" t="s">
        <v>30</v>
      </c>
      <c r="B212" s="4">
        <f t="shared" si="86"/>
        <v>0</v>
      </c>
      <c r="C212" s="5"/>
      <c r="D212" s="5"/>
      <c r="E212" s="5"/>
      <c r="F212" s="4">
        <f t="shared" si="87"/>
        <v>0</v>
      </c>
      <c r="G212" s="5"/>
      <c r="H212" s="5"/>
      <c r="I212" s="5"/>
      <c r="J212" s="4">
        <f t="shared" si="88"/>
        <v>0</v>
      </c>
      <c r="K212" s="5"/>
      <c r="L212" s="5"/>
      <c r="M212" s="5"/>
      <c r="N212" s="4">
        <f t="shared" si="89"/>
        <v>0</v>
      </c>
      <c r="O212" s="5"/>
      <c r="P212" s="5"/>
      <c r="Q212" s="5"/>
      <c r="R212" s="4">
        <f t="shared" si="90"/>
        <v>0</v>
      </c>
    </row>
    <row r="213" spans="1:18" s="3" customFormat="1" ht="21" hidden="1" x14ac:dyDescent="0.35">
      <c r="A213" s="6" t="s">
        <v>29</v>
      </c>
      <c r="B213" s="4">
        <f t="shared" si="86"/>
        <v>0</v>
      </c>
      <c r="C213" s="5"/>
      <c r="D213" s="5"/>
      <c r="E213" s="5"/>
      <c r="F213" s="4">
        <f t="shared" si="87"/>
        <v>0</v>
      </c>
      <c r="G213" s="5"/>
      <c r="H213" s="5"/>
      <c r="I213" s="5"/>
      <c r="J213" s="4">
        <f t="shared" si="88"/>
        <v>0</v>
      </c>
      <c r="K213" s="5"/>
      <c r="L213" s="5"/>
      <c r="M213" s="5"/>
      <c r="N213" s="4">
        <f t="shared" si="89"/>
        <v>0</v>
      </c>
      <c r="O213" s="5"/>
      <c r="P213" s="5"/>
      <c r="Q213" s="5"/>
      <c r="R213" s="4">
        <f t="shared" si="90"/>
        <v>0</v>
      </c>
    </row>
    <row r="214" spans="1:18" s="3" customFormat="1" ht="21" hidden="1" x14ac:dyDescent="0.35">
      <c r="A214" s="6" t="s">
        <v>28</v>
      </c>
      <c r="B214" s="4">
        <f t="shared" si="86"/>
        <v>0</v>
      </c>
      <c r="C214" s="5"/>
      <c r="D214" s="5"/>
      <c r="E214" s="5"/>
      <c r="F214" s="4">
        <f t="shared" si="87"/>
        <v>0</v>
      </c>
      <c r="G214" s="5"/>
      <c r="H214" s="5"/>
      <c r="I214" s="5"/>
      <c r="J214" s="4">
        <f t="shared" si="88"/>
        <v>0</v>
      </c>
      <c r="K214" s="5"/>
      <c r="L214" s="5"/>
      <c r="M214" s="5"/>
      <c r="N214" s="4">
        <f t="shared" si="89"/>
        <v>0</v>
      </c>
      <c r="O214" s="5"/>
      <c r="P214" s="5"/>
      <c r="Q214" s="5"/>
      <c r="R214" s="4">
        <f t="shared" si="90"/>
        <v>0</v>
      </c>
    </row>
    <row r="215" spans="1:18" s="3" customFormat="1" ht="21" hidden="1" x14ac:dyDescent="0.35">
      <c r="A215" s="6" t="s">
        <v>27</v>
      </c>
      <c r="B215" s="4">
        <f t="shared" si="86"/>
        <v>0</v>
      </c>
      <c r="C215" s="5"/>
      <c r="D215" s="5"/>
      <c r="E215" s="5"/>
      <c r="F215" s="4">
        <f t="shared" si="87"/>
        <v>0</v>
      </c>
      <c r="G215" s="5"/>
      <c r="H215" s="5"/>
      <c r="I215" s="5"/>
      <c r="J215" s="4">
        <f t="shared" si="88"/>
        <v>0</v>
      </c>
      <c r="K215" s="5"/>
      <c r="L215" s="5"/>
      <c r="M215" s="5"/>
      <c r="N215" s="4">
        <f t="shared" si="89"/>
        <v>0</v>
      </c>
      <c r="O215" s="5"/>
      <c r="P215" s="5"/>
      <c r="Q215" s="5"/>
      <c r="R215" s="4">
        <f t="shared" si="90"/>
        <v>0</v>
      </c>
    </row>
    <row r="216" spans="1:18" s="3" customFormat="1" ht="21" hidden="1" x14ac:dyDescent="0.35">
      <c r="A216" s="6" t="s">
        <v>26</v>
      </c>
      <c r="B216" s="4">
        <f t="shared" si="86"/>
        <v>0</v>
      </c>
      <c r="C216" s="5"/>
      <c r="D216" s="5"/>
      <c r="E216" s="5"/>
      <c r="F216" s="4">
        <f t="shared" si="87"/>
        <v>0</v>
      </c>
      <c r="G216" s="5"/>
      <c r="H216" s="5"/>
      <c r="I216" s="5"/>
      <c r="J216" s="4">
        <f t="shared" si="88"/>
        <v>0</v>
      </c>
      <c r="K216" s="5"/>
      <c r="L216" s="5"/>
      <c r="M216" s="5"/>
      <c r="N216" s="4">
        <f t="shared" si="89"/>
        <v>0</v>
      </c>
      <c r="O216" s="5"/>
      <c r="P216" s="5"/>
      <c r="Q216" s="5"/>
      <c r="R216" s="4">
        <f t="shared" si="90"/>
        <v>0</v>
      </c>
    </row>
    <row r="217" spans="1:18" s="3" customFormat="1" ht="21" hidden="1" x14ac:dyDescent="0.35">
      <c r="A217" s="19" t="s">
        <v>25</v>
      </c>
      <c r="B217" s="4">
        <f t="shared" ref="B217:R217" si="91">SUM(B218:B231)</f>
        <v>33000</v>
      </c>
      <c r="C217" s="4">
        <f t="shared" si="91"/>
        <v>0</v>
      </c>
      <c r="D217" s="4">
        <f t="shared" si="91"/>
        <v>0</v>
      </c>
      <c r="E217" s="4">
        <f t="shared" si="91"/>
        <v>0</v>
      </c>
      <c r="F217" s="4">
        <f t="shared" si="91"/>
        <v>0</v>
      </c>
      <c r="G217" s="4">
        <f t="shared" si="91"/>
        <v>0</v>
      </c>
      <c r="H217" s="4">
        <f t="shared" si="91"/>
        <v>0</v>
      </c>
      <c r="I217" s="4">
        <f t="shared" si="91"/>
        <v>0</v>
      </c>
      <c r="J217" s="4">
        <f t="shared" si="91"/>
        <v>0</v>
      </c>
      <c r="K217" s="4">
        <f t="shared" si="91"/>
        <v>0</v>
      </c>
      <c r="L217" s="4">
        <f t="shared" si="91"/>
        <v>0</v>
      </c>
      <c r="M217" s="4">
        <f t="shared" si="91"/>
        <v>33000</v>
      </c>
      <c r="N217" s="4">
        <f t="shared" si="91"/>
        <v>33000</v>
      </c>
      <c r="O217" s="4">
        <f t="shared" si="91"/>
        <v>0</v>
      </c>
      <c r="P217" s="4">
        <f t="shared" si="91"/>
        <v>0</v>
      </c>
      <c r="Q217" s="4">
        <f t="shared" si="91"/>
        <v>0</v>
      </c>
      <c r="R217" s="4">
        <f t="shared" si="91"/>
        <v>0</v>
      </c>
    </row>
    <row r="218" spans="1:18" s="3" customFormat="1" ht="21" hidden="1" x14ac:dyDescent="0.35">
      <c r="A218" s="6" t="s">
        <v>24</v>
      </c>
      <c r="B218" s="4">
        <f t="shared" ref="B218:B231" si="92">SUM(F218+J218+N218+R218)</f>
        <v>0</v>
      </c>
      <c r="C218" s="5"/>
      <c r="D218" s="5"/>
      <c r="E218" s="5"/>
      <c r="F218" s="4">
        <f t="shared" ref="F218:F231" si="93">SUM(C218:E218)</f>
        <v>0</v>
      </c>
      <c r="G218" s="5">
        <v>0</v>
      </c>
      <c r="H218" s="5"/>
      <c r="I218" s="5"/>
      <c r="J218" s="4">
        <f t="shared" ref="J218:J231" si="94">SUM(G218:I218)</f>
        <v>0</v>
      </c>
      <c r="K218" s="5"/>
      <c r="L218" s="5"/>
      <c r="M218" s="5"/>
      <c r="N218" s="4">
        <f t="shared" ref="N218:N231" si="95">SUM(K218:M218)</f>
        <v>0</v>
      </c>
      <c r="O218" s="5"/>
      <c r="P218" s="5"/>
      <c r="Q218" s="5"/>
      <c r="R218" s="4">
        <f t="shared" ref="R218:R231" si="96">SUM(O218:Q218)</f>
        <v>0</v>
      </c>
    </row>
    <row r="219" spans="1:18" s="3" customFormat="1" ht="21" hidden="1" x14ac:dyDescent="0.35">
      <c r="A219" s="6" t="s">
        <v>23</v>
      </c>
      <c r="B219" s="4">
        <f t="shared" si="92"/>
        <v>0</v>
      </c>
      <c r="C219" s="5"/>
      <c r="D219" s="5"/>
      <c r="E219" s="5"/>
      <c r="F219" s="4">
        <f t="shared" si="93"/>
        <v>0</v>
      </c>
      <c r="G219" s="5">
        <v>0</v>
      </c>
      <c r="H219" s="5"/>
      <c r="I219" s="5"/>
      <c r="J219" s="4">
        <f t="shared" si="94"/>
        <v>0</v>
      </c>
      <c r="K219" s="5"/>
      <c r="L219" s="5"/>
      <c r="M219" s="5"/>
      <c r="N219" s="4">
        <f t="shared" si="95"/>
        <v>0</v>
      </c>
      <c r="O219" s="5"/>
      <c r="P219" s="5"/>
      <c r="Q219" s="5"/>
      <c r="R219" s="4">
        <f t="shared" si="96"/>
        <v>0</v>
      </c>
    </row>
    <row r="220" spans="1:18" s="3" customFormat="1" ht="21" hidden="1" x14ac:dyDescent="0.35">
      <c r="A220" s="6" t="s">
        <v>22</v>
      </c>
      <c r="B220" s="4">
        <f t="shared" si="92"/>
        <v>0</v>
      </c>
      <c r="C220" s="5"/>
      <c r="D220" s="5"/>
      <c r="E220" s="5"/>
      <c r="F220" s="4">
        <f t="shared" si="93"/>
        <v>0</v>
      </c>
      <c r="G220" s="5"/>
      <c r="H220" s="5"/>
      <c r="I220" s="5"/>
      <c r="J220" s="4">
        <f t="shared" si="94"/>
        <v>0</v>
      </c>
      <c r="K220" s="5"/>
      <c r="L220" s="5"/>
      <c r="M220" s="5"/>
      <c r="N220" s="4">
        <f t="shared" si="95"/>
        <v>0</v>
      </c>
      <c r="O220" s="5"/>
      <c r="P220" s="5"/>
      <c r="Q220" s="5"/>
      <c r="R220" s="4">
        <f t="shared" si="96"/>
        <v>0</v>
      </c>
    </row>
    <row r="221" spans="1:18" s="3" customFormat="1" ht="21" hidden="1" x14ac:dyDescent="0.35">
      <c r="A221" s="6" t="s">
        <v>21</v>
      </c>
      <c r="B221" s="4">
        <f t="shared" si="92"/>
        <v>0</v>
      </c>
      <c r="C221" s="5"/>
      <c r="D221" s="5"/>
      <c r="E221" s="5"/>
      <c r="F221" s="4">
        <f t="shared" si="93"/>
        <v>0</v>
      </c>
      <c r="G221" s="5"/>
      <c r="H221" s="5"/>
      <c r="I221" s="5"/>
      <c r="J221" s="4">
        <f t="shared" si="94"/>
        <v>0</v>
      </c>
      <c r="K221" s="5"/>
      <c r="L221" s="5"/>
      <c r="M221" s="5"/>
      <c r="N221" s="4">
        <f t="shared" si="95"/>
        <v>0</v>
      </c>
      <c r="O221" s="5"/>
      <c r="P221" s="5"/>
      <c r="Q221" s="5"/>
      <c r="R221" s="4">
        <f t="shared" si="96"/>
        <v>0</v>
      </c>
    </row>
    <row r="222" spans="1:18" s="3" customFormat="1" ht="21" hidden="1" x14ac:dyDescent="0.35">
      <c r="A222" s="6" t="s">
        <v>20</v>
      </c>
      <c r="B222" s="4">
        <f t="shared" si="92"/>
        <v>0</v>
      </c>
      <c r="C222" s="5"/>
      <c r="D222" s="5"/>
      <c r="E222" s="5"/>
      <c r="F222" s="4">
        <f t="shared" si="93"/>
        <v>0</v>
      </c>
      <c r="G222" s="5"/>
      <c r="H222" s="5"/>
      <c r="I222" s="5"/>
      <c r="J222" s="4">
        <f t="shared" si="94"/>
        <v>0</v>
      </c>
      <c r="K222" s="5"/>
      <c r="L222" s="5"/>
      <c r="M222" s="5"/>
      <c r="N222" s="4">
        <f t="shared" si="95"/>
        <v>0</v>
      </c>
      <c r="O222" s="5"/>
      <c r="P222" s="5"/>
      <c r="Q222" s="5"/>
      <c r="R222" s="4">
        <f t="shared" si="96"/>
        <v>0</v>
      </c>
    </row>
    <row r="223" spans="1:18" s="3" customFormat="1" ht="21" hidden="1" x14ac:dyDescent="0.35">
      <c r="A223" s="6" t="s">
        <v>19</v>
      </c>
      <c r="B223" s="4">
        <f t="shared" si="92"/>
        <v>0</v>
      </c>
      <c r="C223" s="5"/>
      <c r="D223" s="5"/>
      <c r="E223" s="5"/>
      <c r="F223" s="4">
        <f t="shared" si="93"/>
        <v>0</v>
      </c>
      <c r="G223" s="5"/>
      <c r="H223" s="5"/>
      <c r="I223" s="5"/>
      <c r="J223" s="4">
        <f t="shared" si="94"/>
        <v>0</v>
      </c>
      <c r="K223" s="5"/>
      <c r="L223" s="5"/>
      <c r="M223" s="5"/>
      <c r="N223" s="4">
        <f t="shared" si="95"/>
        <v>0</v>
      </c>
      <c r="O223" s="5"/>
      <c r="P223" s="5"/>
      <c r="Q223" s="5"/>
      <c r="R223" s="4">
        <f t="shared" si="96"/>
        <v>0</v>
      </c>
    </row>
    <row r="224" spans="1:18" s="3" customFormat="1" ht="21" hidden="1" x14ac:dyDescent="0.35">
      <c r="A224" s="6" t="s">
        <v>18</v>
      </c>
      <c r="B224" s="4">
        <f t="shared" si="92"/>
        <v>0</v>
      </c>
      <c r="C224" s="5"/>
      <c r="D224" s="5"/>
      <c r="E224" s="5"/>
      <c r="F224" s="4">
        <f t="shared" si="93"/>
        <v>0</v>
      </c>
      <c r="G224" s="5"/>
      <c r="H224" s="5"/>
      <c r="I224" s="5"/>
      <c r="J224" s="4">
        <f t="shared" si="94"/>
        <v>0</v>
      </c>
      <c r="K224" s="5"/>
      <c r="L224" s="5"/>
      <c r="M224" s="5"/>
      <c r="N224" s="4">
        <f t="shared" si="95"/>
        <v>0</v>
      </c>
      <c r="O224" s="5"/>
      <c r="P224" s="5"/>
      <c r="Q224" s="5"/>
      <c r="R224" s="4">
        <f t="shared" si="96"/>
        <v>0</v>
      </c>
    </row>
    <row r="225" spans="1:18" s="3" customFormat="1" ht="21" x14ac:dyDescent="0.35">
      <c r="A225" s="107" t="s">
        <v>17</v>
      </c>
      <c r="B225" s="14">
        <f t="shared" si="92"/>
        <v>33000</v>
      </c>
      <c r="C225" s="15"/>
      <c r="D225" s="15"/>
      <c r="E225" s="15"/>
      <c r="F225" s="14">
        <f t="shared" si="93"/>
        <v>0</v>
      </c>
      <c r="G225" s="15"/>
      <c r="H225" s="15"/>
      <c r="I225" s="15">
        <v>0</v>
      </c>
      <c r="J225" s="14">
        <f t="shared" si="94"/>
        <v>0</v>
      </c>
      <c r="K225" s="15"/>
      <c r="L225" s="15"/>
      <c r="M225" s="15">
        <v>33000</v>
      </c>
      <c r="N225" s="14">
        <f t="shared" si="95"/>
        <v>33000</v>
      </c>
      <c r="O225" s="15"/>
      <c r="P225" s="15"/>
      <c r="Q225" s="15"/>
      <c r="R225" s="14">
        <f t="shared" si="96"/>
        <v>0</v>
      </c>
    </row>
    <row r="226" spans="1:18" s="3" customFormat="1" ht="21" hidden="1" x14ac:dyDescent="0.35">
      <c r="A226" s="104" t="s">
        <v>16</v>
      </c>
      <c r="B226" s="105">
        <f t="shared" si="92"/>
        <v>0</v>
      </c>
      <c r="C226" s="106"/>
      <c r="D226" s="106"/>
      <c r="E226" s="106"/>
      <c r="F226" s="105">
        <f t="shared" si="93"/>
        <v>0</v>
      </c>
      <c r="G226" s="106"/>
      <c r="H226" s="106"/>
      <c r="I226" s="106"/>
      <c r="J226" s="105">
        <f t="shared" si="94"/>
        <v>0</v>
      </c>
      <c r="K226" s="106"/>
      <c r="L226" s="106"/>
      <c r="M226" s="106"/>
      <c r="N226" s="105">
        <f t="shared" si="95"/>
        <v>0</v>
      </c>
      <c r="O226" s="106"/>
      <c r="P226" s="106"/>
      <c r="Q226" s="106"/>
      <c r="R226" s="105">
        <f t="shared" si="96"/>
        <v>0</v>
      </c>
    </row>
    <row r="227" spans="1:18" s="3" customFormat="1" ht="21" hidden="1" x14ac:dyDescent="0.35">
      <c r="A227" s="6" t="s">
        <v>15</v>
      </c>
      <c r="B227" s="4">
        <f t="shared" si="92"/>
        <v>0</v>
      </c>
      <c r="C227" s="5"/>
      <c r="D227" s="5"/>
      <c r="E227" s="5"/>
      <c r="F227" s="4">
        <f t="shared" si="93"/>
        <v>0</v>
      </c>
      <c r="G227" s="5"/>
      <c r="H227" s="5"/>
      <c r="I227" s="5"/>
      <c r="J227" s="4">
        <f t="shared" si="94"/>
        <v>0</v>
      </c>
      <c r="K227" s="5"/>
      <c r="L227" s="5"/>
      <c r="M227" s="5"/>
      <c r="N227" s="4">
        <f t="shared" si="95"/>
        <v>0</v>
      </c>
      <c r="O227" s="5">
        <v>0</v>
      </c>
      <c r="P227" s="5"/>
      <c r="Q227" s="5"/>
      <c r="R227" s="4">
        <f t="shared" si="96"/>
        <v>0</v>
      </c>
    </row>
    <row r="228" spans="1:18" s="3" customFormat="1" ht="21" hidden="1" x14ac:dyDescent="0.35">
      <c r="A228" s="6" t="s">
        <v>14</v>
      </c>
      <c r="B228" s="4">
        <f t="shared" si="92"/>
        <v>0</v>
      </c>
      <c r="C228" s="5"/>
      <c r="D228" s="5"/>
      <c r="E228" s="5"/>
      <c r="F228" s="4">
        <f t="shared" si="93"/>
        <v>0</v>
      </c>
      <c r="G228" s="5"/>
      <c r="H228" s="5"/>
      <c r="I228" s="5"/>
      <c r="J228" s="4">
        <f t="shared" si="94"/>
        <v>0</v>
      </c>
      <c r="K228" s="5"/>
      <c r="L228" s="5"/>
      <c r="M228" s="5"/>
      <c r="N228" s="4">
        <f t="shared" si="95"/>
        <v>0</v>
      </c>
      <c r="O228" s="5"/>
      <c r="P228" s="5"/>
      <c r="Q228" s="5"/>
      <c r="R228" s="4">
        <f t="shared" si="96"/>
        <v>0</v>
      </c>
    </row>
    <row r="229" spans="1:18" s="3" customFormat="1" ht="21" hidden="1" x14ac:dyDescent="0.35">
      <c r="A229" s="107" t="s">
        <v>13</v>
      </c>
      <c r="B229" s="14">
        <f t="shared" si="92"/>
        <v>0</v>
      </c>
      <c r="C229" s="15"/>
      <c r="D229" s="15"/>
      <c r="E229" s="15"/>
      <c r="F229" s="14">
        <f t="shared" si="93"/>
        <v>0</v>
      </c>
      <c r="G229" s="15">
        <v>0</v>
      </c>
      <c r="H229" s="15"/>
      <c r="I229" s="15"/>
      <c r="J229" s="14">
        <f t="shared" si="94"/>
        <v>0</v>
      </c>
      <c r="K229" s="15"/>
      <c r="L229" s="15"/>
      <c r="M229" s="15"/>
      <c r="N229" s="14">
        <f t="shared" si="95"/>
        <v>0</v>
      </c>
      <c r="O229" s="15"/>
      <c r="P229" s="15"/>
      <c r="Q229" s="15"/>
      <c r="R229" s="14">
        <f t="shared" si="96"/>
        <v>0</v>
      </c>
    </row>
    <row r="230" spans="1:18" s="3" customFormat="1" ht="21" hidden="1" x14ac:dyDescent="0.35">
      <c r="A230" s="104" t="s">
        <v>12</v>
      </c>
      <c r="B230" s="105">
        <f t="shared" si="92"/>
        <v>0</v>
      </c>
      <c r="C230" s="106"/>
      <c r="D230" s="106"/>
      <c r="E230" s="106"/>
      <c r="F230" s="105">
        <f t="shared" si="93"/>
        <v>0</v>
      </c>
      <c r="G230" s="106"/>
      <c r="H230" s="106"/>
      <c r="I230" s="106"/>
      <c r="J230" s="105">
        <f t="shared" si="94"/>
        <v>0</v>
      </c>
      <c r="K230" s="106"/>
      <c r="L230" s="106"/>
      <c r="M230" s="106"/>
      <c r="N230" s="105">
        <f t="shared" si="95"/>
        <v>0</v>
      </c>
      <c r="O230" s="106"/>
      <c r="P230" s="106"/>
      <c r="Q230" s="106"/>
      <c r="R230" s="105">
        <f t="shared" si="96"/>
        <v>0</v>
      </c>
    </row>
    <row r="231" spans="1:18" s="3" customFormat="1" ht="21" hidden="1" x14ac:dyDescent="0.35">
      <c r="A231" s="6" t="s">
        <v>11</v>
      </c>
      <c r="B231" s="4">
        <f t="shared" si="92"/>
        <v>0</v>
      </c>
      <c r="C231" s="5"/>
      <c r="D231" s="5"/>
      <c r="E231" s="5"/>
      <c r="F231" s="4">
        <f t="shared" si="93"/>
        <v>0</v>
      </c>
      <c r="G231" s="5"/>
      <c r="H231" s="5"/>
      <c r="I231" s="5"/>
      <c r="J231" s="4">
        <f t="shared" si="94"/>
        <v>0</v>
      </c>
      <c r="K231" s="5"/>
      <c r="L231" s="5"/>
      <c r="M231" s="5"/>
      <c r="N231" s="4">
        <f t="shared" si="95"/>
        <v>0</v>
      </c>
      <c r="O231" s="5"/>
      <c r="P231" s="5"/>
      <c r="Q231" s="5"/>
      <c r="R231" s="4">
        <f t="shared" si="96"/>
        <v>0</v>
      </c>
    </row>
    <row r="232" spans="1:18" s="3" customFormat="1" ht="21" hidden="1" x14ac:dyDescent="0.35">
      <c r="A232" s="19" t="s">
        <v>10</v>
      </c>
      <c r="B232" s="4">
        <f t="shared" ref="B232:R232" si="97">SUM(B233:B237)</f>
        <v>0</v>
      </c>
      <c r="C232" s="4">
        <f t="shared" si="97"/>
        <v>0</v>
      </c>
      <c r="D232" s="4">
        <f t="shared" si="97"/>
        <v>0</v>
      </c>
      <c r="E232" s="4">
        <f t="shared" si="97"/>
        <v>0</v>
      </c>
      <c r="F232" s="4">
        <f t="shared" si="97"/>
        <v>0</v>
      </c>
      <c r="G232" s="4">
        <f t="shared" si="97"/>
        <v>0</v>
      </c>
      <c r="H232" s="4">
        <f t="shared" si="97"/>
        <v>0</v>
      </c>
      <c r="I232" s="4">
        <f t="shared" si="97"/>
        <v>0</v>
      </c>
      <c r="J232" s="4">
        <f t="shared" si="97"/>
        <v>0</v>
      </c>
      <c r="K232" s="4">
        <f t="shared" si="97"/>
        <v>0</v>
      </c>
      <c r="L232" s="4">
        <f t="shared" si="97"/>
        <v>0</v>
      </c>
      <c r="M232" s="4">
        <f t="shared" si="97"/>
        <v>0</v>
      </c>
      <c r="N232" s="4">
        <f t="shared" si="97"/>
        <v>0</v>
      </c>
      <c r="O232" s="4">
        <f t="shared" si="97"/>
        <v>0</v>
      </c>
      <c r="P232" s="4">
        <f t="shared" si="97"/>
        <v>0</v>
      </c>
      <c r="Q232" s="4">
        <f t="shared" si="97"/>
        <v>0</v>
      </c>
      <c r="R232" s="4">
        <f t="shared" si="97"/>
        <v>0</v>
      </c>
    </row>
    <row r="233" spans="1:18" s="3" customFormat="1" ht="21" hidden="1" x14ac:dyDescent="0.35">
      <c r="A233" s="6" t="s">
        <v>9</v>
      </c>
      <c r="B233" s="4">
        <f>SUM(F233+J233+N233+R233)</f>
        <v>0</v>
      </c>
      <c r="C233" s="5"/>
      <c r="D233" s="5"/>
      <c r="E233" s="5"/>
      <c r="F233" s="4">
        <f>SUM(C233:E233)</f>
        <v>0</v>
      </c>
      <c r="G233" s="5"/>
      <c r="H233" s="5"/>
      <c r="I233" s="5"/>
      <c r="J233" s="4">
        <f>SUM(G233:I233)</f>
        <v>0</v>
      </c>
      <c r="K233" s="5"/>
      <c r="L233" s="5"/>
      <c r="M233" s="5"/>
      <c r="N233" s="4">
        <f>SUM(K233:M233)</f>
        <v>0</v>
      </c>
      <c r="O233" s="5"/>
      <c r="P233" s="5"/>
      <c r="Q233" s="5"/>
      <c r="R233" s="4">
        <f>SUM(O233:Q233)</f>
        <v>0</v>
      </c>
    </row>
    <row r="234" spans="1:18" s="3" customFormat="1" ht="21" hidden="1" x14ac:dyDescent="0.35">
      <c r="A234" s="6" t="s">
        <v>8</v>
      </c>
      <c r="B234" s="4">
        <f>SUM(F234+J234+N234+R234)</f>
        <v>0</v>
      </c>
      <c r="C234" s="5"/>
      <c r="D234" s="5"/>
      <c r="E234" s="5"/>
      <c r="F234" s="4">
        <f>SUM(C234:E234)</f>
        <v>0</v>
      </c>
      <c r="G234" s="5"/>
      <c r="H234" s="5"/>
      <c r="I234" s="5"/>
      <c r="J234" s="4">
        <f>SUM(G234:I234)</f>
        <v>0</v>
      </c>
      <c r="K234" s="5"/>
      <c r="L234" s="5"/>
      <c r="M234" s="5"/>
      <c r="N234" s="4">
        <f>SUM(K234:M234)</f>
        <v>0</v>
      </c>
      <c r="O234" s="5"/>
      <c r="P234" s="5"/>
      <c r="Q234" s="5"/>
      <c r="R234" s="4">
        <f>SUM(O234:Q234)</f>
        <v>0</v>
      </c>
    </row>
    <row r="235" spans="1:18" s="3" customFormat="1" ht="21" hidden="1" x14ac:dyDescent="0.35">
      <c r="A235" s="6" t="s">
        <v>7</v>
      </c>
      <c r="B235" s="4">
        <f>SUM(F235+J235+N235+R235)</f>
        <v>0</v>
      </c>
      <c r="C235" s="5"/>
      <c r="D235" s="5"/>
      <c r="E235" s="5"/>
      <c r="F235" s="4">
        <f>SUM(C235:E235)</f>
        <v>0</v>
      </c>
      <c r="G235" s="5"/>
      <c r="H235" s="5"/>
      <c r="I235" s="5"/>
      <c r="J235" s="4">
        <f>SUM(G235:I235)</f>
        <v>0</v>
      </c>
      <c r="K235" s="5"/>
      <c r="L235" s="5"/>
      <c r="M235" s="5"/>
      <c r="N235" s="4">
        <f>SUM(K235:M235)</f>
        <v>0</v>
      </c>
      <c r="O235" s="5"/>
      <c r="P235" s="5"/>
      <c r="Q235" s="5"/>
      <c r="R235" s="4">
        <f>SUM(O235:Q235)</f>
        <v>0</v>
      </c>
    </row>
    <row r="236" spans="1:18" s="3" customFormat="1" ht="21" hidden="1" x14ac:dyDescent="0.35">
      <c r="A236" s="6" t="s">
        <v>6</v>
      </c>
      <c r="B236" s="4">
        <f>SUM(F236+J236+N236+R236)</f>
        <v>0</v>
      </c>
      <c r="C236" s="5"/>
      <c r="D236" s="5"/>
      <c r="E236" s="5"/>
      <c r="F236" s="4">
        <f>SUM(C236:E236)</f>
        <v>0</v>
      </c>
      <c r="G236" s="5"/>
      <c r="H236" s="5"/>
      <c r="I236" s="5"/>
      <c r="J236" s="4">
        <f>SUM(G236:I236)</f>
        <v>0</v>
      </c>
      <c r="K236" s="5"/>
      <c r="L236" s="5"/>
      <c r="M236" s="5"/>
      <c r="N236" s="4">
        <f>SUM(K236:M236)</f>
        <v>0</v>
      </c>
      <c r="O236" s="5"/>
      <c r="P236" s="5"/>
      <c r="Q236" s="5"/>
      <c r="R236" s="4">
        <f>SUM(O236:Q236)</f>
        <v>0</v>
      </c>
    </row>
    <row r="237" spans="1:18" s="3" customFormat="1" ht="21" hidden="1" x14ac:dyDescent="0.35">
      <c r="A237" s="6" t="s">
        <v>5</v>
      </c>
      <c r="B237" s="4">
        <f>SUM(F237+J237+N237+R237)</f>
        <v>0</v>
      </c>
      <c r="C237" s="5"/>
      <c r="D237" s="5"/>
      <c r="E237" s="5"/>
      <c r="F237" s="4">
        <f>SUM(C237:E237)</f>
        <v>0</v>
      </c>
      <c r="G237" s="5"/>
      <c r="H237" s="5"/>
      <c r="I237" s="5"/>
      <c r="J237" s="4">
        <f>SUM(G237:I237)</f>
        <v>0</v>
      </c>
      <c r="K237" s="5"/>
      <c r="L237" s="5"/>
      <c r="M237" s="5"/>
      <c r="N237" s="4">
        <f>SUM(K237:M237)</f>
        <v>0</v>
      </c>
      <c r="O237" s="5"/>
      <c r="P237" s="5"/>
      <c r="Q237" s="5"/>
      <c r="R237" s="4">
        <f>SUM(O237:Q237)</f>
        <v>0</v>
      </c>
    </row>
    <row r="238" spans="1:18" s="3" customFormat="1" ht="21" hidden="1" x14ac:dyDescent="0.35">
      <c r="A238" s="17" t="s">
        <v>4</v>
      </c>
      <c r="B238" s="18">
        <f t="shared" ref="B238:R238" si="98">SUM(B239:B240)</f>
        <v>0</v>
      </c>
      <c r="C238" s="18">
        <f t="shared" si="98"/>
        <v>0</v>
      </c>
      <c r="D238" s="18">
        <f t="shared" si="98"/>
        <v>0</v>
      </c>
      <c r="E238" s="18">
        <f t="shared" si="98"/>
        <v>0</v>
      </c>
      <c r="F238" s="18">
        <f t="shared" si="98"/>
        <v>0</v>
      </c>
      <c r="G238" s="18">
        <f t="shared" si="98"/>
        <v>0</v>
      </c>
      <c r="H238" s="18">
        <f t="shared" si="98"/>
        <v>0</v>
      </c>
      <c r="I238" s="18">
        <f t="shared" si="98"/>
        <v>0</v>
      </c>
      <c r="J238" s="18">
        <f t="shared" si="98"/>
        <v>0</v>
      </c>
      <c r="K238" s="18">
        <f t="shared" si="98"/>
        <v>0</v>
      </c>
      <c r="L238" s="18">
        <f t="shared" si="98"/>
        <v>0</v>
      </c>
      <c r="M238" s="18">
        <f t="shared" si="98"/>
        <v>0</v>
      </c>
      <c r="N238" s="18">
        <f t="shared" si="98"/>
        <v>0</v>
      </c>
      <c r="O238" s="18">
        <f t="shared" si="98"/>
        <v>0</v>
      </c>
      <c r="P238" s="18">
        <f t="shared" si="98"/>
        <v>0</v>
      </c>
      <c r="Q238" s="18">
        <f t="shared" si="98"/>
        <v>0</v>
      </c>
      <c r="R238" s="18">
        <f t="shared" si="98"/>
        <v>0</v>
      </c>
    </row>
    <row r="239" spans="1:18" s="3" customFormat="1" ht="21" hidden="1" x14ac:dyDescent="0.35">
      <c r="A239" s="6" t="s">
        <v>3</v>
      </c>
      <c r="B239" s="4">
        <f>SUM(F239+J239+N239+R239)</f>
        <v>0</v>
      </c>
      <c r="C239" s="5"/>
      <c r="D239" s="5"/>
      <c r="E239" s="5"/>
      <c r="F239" s="4">
        <f>SUM(C239:E239)</f>
        <v>0</v>
      </c>
      <c r="G239" s="5"/>
      <c r="H239" s="5"/>
      <c r="I239" s="5"/>
      <c r="J239" s="4">
        <f>SUM(G239:I239)</f>
        <v>0</v>
      </c>
      <c r="K239" s="5"/>
      <c r="L239" s="5"/>
      <c r="M239" s="5"/>
      <c r="N239" s="4">
        <f>SUM(K239:M239)</f>
        <v>0</v>
      </c>
      <c r="O239" s="5"/>
      <c r="P239" s="5"/>
      <c r="Q239" s="5"/>
      <c r="R239" s="4">
        <f>SUM(O239:Q239)</f>
        <v>0</v>
      </c>
    </row>
    <row r="240" spans="1:18" s="3" customFormat="1" ht="21" hidden="1" x14ac:dyDescent="0.35">
      <c r="A240" s="6" t="s">
        <v>2</v>
      </c>
      <c r="B240" s="4">
        <f>SUM(F240+J240+N240+R240)</f>
        <v>0</v>
      </c>
      <c r="C240" s="5"/>
      <c r="D240" s="5"/>
      <c r="E240" s="5"/>
      <c r="F240" s="4">
        <f>SUM(C240:E240)</f>
        <v>0</v>
      </c>
      <c r="G240" s="5"/>
      <c r="H240" s="5"/>
      <c r="I240" s="5"/>
      <c r="J240" s="4">
        <f>SUM(G240:I240)</f>
        <v>0</v>
      </c>
      <c r="K240" s="5"/>
      <c r="L240" s="5"/>
      <c r="M240" s="5"/>
      <c r="N240" s="4">
        <f>SUM(K240:M240)</f>
        <v>0</v>
      </c>
      <c r="O240" s="5"/>
      <c r="P240" s="5"/>
      <c r="Q240" s="5"/>
      <c r="R240" s="4">
        <f>SUM(O240:Q240)</f>
        <v>0</v>
      </c>
    </row>
    <row r="241" spans="1:18" s="3" customFormat="1" ht="21" hidden="1" x14ac:dyDescent="0.35">
      <c r="A241" s="17" t="s">
        <v>1</v>
      </c>
      <c r="B241" s="4">
        <f>SUM(F241+J241+N241+R241)</f>
        <v>0</v>
      </c>
      <c r="C241" s="5"/>
      <c r="D241" s="5"/>
      <c r="E241" s="5"/>
      <c r="F241" s="4">
        <f>SUM(C241:E241)</f>
        <v>0</v>
      </c>
      <c r="G241" s="5"/>
      <c r="H241" s="5"/>
      <c r="I241" s="5"/>
      <c r="J241" s="4">
        <f>SUM(G241:I241)</f>
        <v>0</v>
      </c>
      <c r="K241" s="5"/>
      <c r="L241" s="5"/>
      <c r="M241" s="5"/>
      <c r="N241" s="4">
        <f>SUM(K241:M241)</f>
        <v>0</v>
      </c>
      <c r="O241" s="5"/>
      <c r="P241" s="5"/>
      <c r="Q241" s="5"/>
      <c r="R241" s="4">
        <f>SUM(O241:Q241)</f>
        <v>0</v>
      </c>
    </row>
    <row r="242" spans="1:18" s="3" customFormat="1" ht="21" hidden="1" x14ac:dyDescent="0.35">
      <c r="A242" s="16" t="s">
        <v>0</v>
      </c>
      <c r="B242" s="14">
        <f>SUM(F242+J242+N242+R242)</f>
        <v>0</v>
      </c>
      <c r="C242" s="15"/>
      <c r="D242" s="15"/>
      <c r="E242" s="15"/>
      <c r="F242" s="14">
        <f>SUM(C242:E242)</f>
        <v>0</v>
      </c>
      <c r="G242" s="15"/>
      <c r="H242" s="15"/>
      <c r="I242" s="15"/>
      <c r="J242" s="14">
        <f>SUM(G242:I242)</f>
        <v>0</v>
      </c>
      <c r="K242" s="15"/>
      <c r="L242" s="15"/>
      <c r="M242" s="15"/>
      <c r="N242" s="14">
        <f>SUM(K242:M242)</f>
        <v>0</v>
      </c>
      <c r="O242" s="15"/>
      <c r="P242" s="15"/>
      <c r="Q242" s="15"/>
      <c r="R242" s="14">
        <f>SUM(O242:Q242)</f>
        <v>0</v>
      </c>
    </row>
    <row r="243" spans="1:18" s="1" customFormat="1" ht="21" x14ac:dyDescent="0.35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18" s="3" customFormat="1" ht="21" x14ac:dyDescent="0.35">
      <c r="A244" s="13" t="s">
        <v>66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</row>
    <row r="245" spans="1:18" s="3" customFormat="1" ht="21" x14ac:dyDescent="0.35">
      <c r="A245" s="201" t="s">
        <v>65</v>
      </c>
      <c r="B245" s="203" t="s">
        <v>64</v>
      </c>
      <c r="C245" s="205" t="s">
        <v>63</v>
      </c>
      <c r="D245" s="206"/>
      <c r="E245" s="207"/>
      <c r="F245" s="199" t="s">
        <v>62</v>
      </c>
      <c r="G245" s="205" t="s">
        <v>61</v>
      </c>
      <c r="H245" s="206"/>
      <c r="I245" s="207"/>
      <c r="J245" s="199" t="s">
        <v>60</v>
      </c>
      <c r="K245" s="205" t="s">
        <v>59</v>
      </c>
      <c r="L245" s="206"/>
      <c r="M245" s="207"/>
      <c r="N245" s="199" t="s">
        <v>58</v>
      </c>
      <c r="O245" s="205" t="s">
        <v>57</v>
      </c>
      <c r="P245" s="206"/>
      <c r="Q245" s="207"/>
      <c r="R245" s="199" t="s">
        <v>56</v>
      </c>
    </row>
    <row r="246" spans="1:18" s="11" customFormat="1" ht="21" x14ac:dyDescent="0.2">
      <c r="A246" s="202"/>
      <c r="B246" s="204"/>
      <c r="C246" s="124">
        <v>24381</v>
      </c>
      <c r="D246" s="124">
        <v>24412</v>
      </c>
      <c r="E246" s="124">
        <v>24442</v>
      </c>
      <c r="F246" s="200"/>
      <c r="G246" s="124">
        <v>24473</v>
      </c>
      <c r="H246" s="124">
        <v>24504</v>
      </c>
      <c r="I246" s="124">
        <v>24532</v>
      </c>
      <c r="J246" s="200"/>
      <c r="K246" s="124">
        <v>24563</v>
      </c>
      <c r="L246" s="124">
        <v>24593</v>
      </c>
      <c r="M246" s="124">
        <v>24624</v>
      </c>
      <c r="N246" s="200"/>
      <c r="O246" s="124">
        <v>24654</v>
      </c>
      <c r="P246" s="124">
        <v>24685</v>
      </c>
      <c r="Q246" s="124">
        <v>24716</v>
      </c>
      <c r="R246" s="200"/>
    </row>
    <row r="247" spans="1:18" s="3" customFormat="1" ht="21" x14ac:dyDescent="0.35">
      <c r="A247" s="126" t="s">
        <v>55</v>
      </c>
      <c r="B247" s="128">
        <f t="shared" ref="B247:R247" si="99">SUM(B248+B253+B298+B301+B302)</f>
        <v>3799000</v>
      </c>
      <c r="C247" s="128">
        <f t="shared" si="99"/>
        <v>0</v>
      </c>
      <c r="D247" s="128">
        <f t="shared" si="99"/>
        <v>0</v>
      </c>
      <c r="E247" s="128">
        <f t="shared" si="99"/>
        <v>978330</v>
      </c>
      <c r="F247" s="128">
        <f t="shared" si="99"/>
        <v>978330</v>
      </c>
      <c r="G247" s="128">
        <f t="shared" ref="G247:I247" si="100">SUM(G248+G253+G298+G301+G302)</f>
        <v>0</v>
      </c>
      <c r="H247" s="128">
        <f t="shared" si="100"/>
        <v>0</v>
      </c>
      <c r="I247" s="128">
        <f t="shared" si="100"/>
        <v>978330</v>
      </c>
      <c r="J247" s="128">
        <f t="shared" si="99"/>
        <v>978330</v>
      </c>
      <c r="K247" s="128">
        <f t="shared" ref="K247:M247" si="101">SUM(K248+K253+K298+K301+K302)</f>
        <v>0</v>
      </c>
      <c r="L247" s="128">
        <f t="shared" si="101"/>
        <v>163055</v>
      </c>
      <c r="M247" s="128">
        <f t="shared" si="101"/>
        <v>1299385</v>
      </c>
      <c r="N247" s="128">
        <f t="shared" si="99"/>
        <v>1462440</v>
      </c>
      <c r="O247" s="128">
        <f t="shared" ref="O247:Q247" si="102">SUM(O248+O253+O298+O301+O302)</f>
        <v>379900</v>
      </c>
      <c r="P247" s="128">
        <f t="shared" si="102"/>
        <v>0</v>
      </c>
      <c r="Q247" s="128">
        <f t="shared" si="102"/>
        <v>0</v>
      </c>
      <c r="R247" s="128">
        <f t="shared" si="99"/>
        <v>379900</v>
      </c>
    </row>
    <row r="248" spans="1:18" s="3" customFormat="1" ht="21" hidden="1" x14ac:dyDescent="0.35">
      <c r="A248" s="91" t="s">
        <v>54</v>
      </c>
      <c r="B248" s="92">
        <f t="shared" ref="B248:R248" si="103">SUM(B249:B252)</f>
        <v>0</v>
      </c>
      <c r="C248" s="92">
        <f t="shared" si="103"/>
        <v>0</v>
      </c>
      <c r="D248" s="92">
        <f t="shared" si="103"/>
        <v>0</v>
      </c>
      <c r="E248" s="92">
        <f t="shared" si="103"/>
        <v>0</v>
      </c>
      <c r="F248" s="92">
        <f t="shared" si="103"/>
        <v>0</v>
      </c>
      <c r="G248" s="92">
        <f t="shared" ref="G248:I248" si="104">SUM(G249:G252)</f>
        <v>0</v>
      </c>
      <c r="H248" s="92">
        <f t="shared" si="104"/>
        <v>0</v>
      </c>
      <c r="I248" s="92">
        <f t="shared" si="104"/>
        <v>0</v>
      </c>
      <c r="J248" s="92">
        <f t="shared" si="103"/>
        <v>0</v>
      </c>
      <c r="K248" s="92">
        <f t="shared" ref="K248:M248" si="105">SUM(K249:K252)</f>
        <v>0</v>
      </c>
      <c r="L248" s="92">
        <f t="shared" si="105"/>
        <v>0</v>
      </c>
      <c r="M248" s="92">
        <f t="shared" si="105"/>
        <v>0</v>
      </c>
      <c r="N248" s="92">
        <f t="shared" si="103"/>
        <v>0</v>
      </c>
      <c r="O248" s="92">
        <f t="shared" ref="O248:Q248" si="106">SUM(O249:O252)</f>
        <v>0</v>
      </c>
      <c r="P248" s="92">
        <f t="shared" si="106"/>
        <v>0</v>
      </c>
      <c r="Q248" s="92">
        <f t="shared" si="106"/>
        <v>0</v>
      </c>
      <c r="R248" s="92">
        <f t="shared" si="103"/>
        <v>0</v>
      </c>
    </row>
    <row r="249" spans="1:18" s="3" customFormat="1" ht="21" hidden="1" x14ac:dyDescent="0.35">
      <c r="A249" s="6" t="s">
        <v>53</v>
      </c>
      <c r="B249" s="4">
        <f>SUM(F249+J249+N249+R249)</f>
        <v>0</v>
      </c>
      <c r="C249" s="5">
        <f>+C69+C9+C129+C189</f>
        <v>0</v>
      </c>
      <c r="D249" s="5">
        <f t="shared" ref="D249:E249" si="107">+D69+D9+D129+D189</f>
        <v>0</v>
      </c>
      <c r="E249" s="5">
        <f t="shared" si="107"/>
        <v>0</v>
      </c>
      <c r="F249" s="5">
        <f>SUM(C249:E249)</f>
        <v>0</v>
      </c>
      <c r="G249" s="5">
        <f>+G69+G9+G129+G189</f>
        <v>0</v>
      </c>
      <c r="H249" s="5">
        <f t="shared" ref="H249:I249" si="108">+H69+H9+H129+H189</f>
        <v>0</v>
      </c>
      <c r="I249" s="5">
        <f t="shared" si="108"/>
        <v>0</v>
      </c>
      <c r="J249" s="4">
        <f>SUM(G249:I249)</f>
        <v>0</v>
      </c>
      <c r="K249" s="5">
        <f>+K69+K9+K129+K189</f>
        <v>0</v>
      </c>
      <c r="L249" s="5">
        <f t="shared" ref="L249:M249" si="109">+L69+L9+L129+L189</f>
        <v>0</v>
      </c>
      <c r="M249" s="5">
        <f t="shared" si="109"/>
        <v>0</v>
      </c>
      <c r="N249" s="4">
        <f>SUM(K249:M249)</f>
        <v>0</v>
      </c>
      <c r="O249" s="5">
        <f>+O69+O9+O129+O189</f>
        <v>0</v>
      </c>
      <c r="P249" s="5">
        <f t="shared" ref="P249:Q249" si="110">+P69+P9+P129+P189</f>
        <v>0</v>
      </c>
      <c r="Q249" s="5">
        <f t="shared" si="110"/>
        <v>0</v>
      </c>
      <c r="R249" s="4">
        <f>SUM(O249:Q249)</f>
        <v>0</v>
      </c>
    </row>
    <row r="250" spans="1:18" s="3" customFormat="1" ht="21" hidden="1" x14ac:dyDescent="0.35">
      <c r="A250" s="6" t="s">
        <v>52</v>
      </c>
      <c r="B250" s="4">
        <f>SUM(F250+J250+N250+R250)</f>
        <v>0</v>
      </c>
      <c r="C250" s="5">
        <f t="shared" ref="C250:E250" si="111">+C70+C10+C130+C190</f>
        <v>0</v>
      </c>
      <c r="D250" s="5">
        <f t="shared" si="111"/>
        <v>0</v>
      </c>
      <c r="E250" s="5">
        <f t="shared" si="111"/>
        <v>0</v>
      </c>
      <c r="F250" s="5">
        <f>SUM(C250:E250)</f>
        <v>0</v>
      </c>
      <c r="G250" s="5">
        <f t="shared" ref="G250:I250" si="112">+G70+G10+G130+G190</f>
        <v>0</v>
      </c>
      <c r="H250" s="5">
        <f t="shared" si="112"/>
        <v>0</v>
      </c>
      <c r="I250" s="5">
        <f t="shared" si="112"/>
        <v>0</v>
      </c>
      <c r="J250" s="4">
        <f>SUM(G250:I250)</f>
        <v>0</v>
      </c>
      <c r="K250" s="5">
        <f t="shared" ref="K250:M250" si="113">+K70+K10+K130+K190</f>
        <v>0</v>
      </c>
      <c r="L250" s="5">
        <f t="shared" si="113"/>
        <v>0</v>
      </c>
      <c r="M250" s="5">
        <f t="shared" si="113"/>
        <v>0</v>
      </c>
      <c r="N250" s="4">
        <f>SUM(K250:M250)</f>
        <v>0</v>
      </c>
      <c r="O250" s="5">
        <f t="shared" ref="O250:Q250" si="114">+O70+O10+O130+O190</f>
        <v>0</v>
      </c>
      <c r="P250" s="5">
        <f t="shared" si="114"/>
        <v>0</v>
      </c>
      <c r="Q250" s="5">
        <f t="shared" si="114"/>
        <v>0</v>
      </c>
      <c r="R250" s="4">
        <f>SUM(O250:Q250)</f>
        <v>0</v>
      </c>
    </row>
    <row r="251" spans="1:18" s="3" customFormat="1" ht="21" hidden="1" x14ac:dyDescent="0.35">
      <c r="A251" s="6" t="s">
        <v>51</v>
      </c>
      <c r="B251" s="4">
        <f>SUM(F251+J251+N251+R251)</f>
        <v>0</v>
      </c>
      <c r="C251" s="5">
        <f t="shared" ref="C251:E251" si="115">+C71+C11+C131+C191</f>
        <v>0</v>
      </c>
      <c r="D251" s="5">
        <f t="shared" si="115"/>
        <v>0</v>
      </c>
      <c r="E251" s="5">
        <f t="shared" si="115"/>
        <v>0</v>
      </c>
      <c r="F251" s="5">
        <f>SUM(C251:E251)</f>
        <v>0</v>
      </c>
      <c r="G251" s="5">
        <f t="shared" ref="G251:I251" si="116">+G71+G11+G131+G191</f>
        <v>0</v>
      </c>
      <c r="H251" s="5">
        <f t="shared" si="116"/>
        <v>0</v>
      </c>
      <c r="I251" s="5">
        <f t="shared" si="116"/>
        <v>0</v>
      </c>
      <c r="J251" s="4">
        <f>SUM(G251:I251)</f>
        <v>0</v>
      </c>
      <c r="K251" s="5">
        <f t="shared" ref="K251:M251" si="117">+K71+K11+K131+K191</f>
        <v>0</v>
      </c>
      <c r="L251" s="5">
        <f t="shared" si="117"/>
        <v>0</v>
      </c>
      <c r="M251" s="5">
        <f t="shared" si="117"/>
        <v>0</v>
      </c>
      <c r="N251" s="4">
        <f>SUM(K251:M251)</f>
        <v>0</v>
      </c>
      <c r="O251" s="5">
        <f t="shared" ref="O251:Q251" si="118">+O71+O11+O131+O191</f>
        <v>0</v>
      </c>
      <c r="P251" s="5">
        <f t="shared" si="118"/>
        <v>0</v>
      </c>
      <c r="Q251" s="5">
        <f t="shared" si="118"/>
        <v>0</v>
      </c>
      <c r="R251" s="4">
        <f>SUM(O251:Q251)</f>
        <v>0</v>
      </c>
    </row>
    <row r="252" spans="1:18" s="3" customFormat="1" ht="21" hidden="1" x14ac:dyDescent="0.35">
      <c r="A252" s="6" t="s">
        <v>50</v>
      </c>
      <c r="B252" s="4">
        <f>SUM(F252+J252+N252+R252)</f>
        <v>0</v>
      </c>
      <c r="C252" s="5">
        <f t="shared" ref="C252:E252" si="119">+C72+C12+C132+C192</f>
        <v>0</v>
      </c>
      <c r="D252" s="5">
        <f t="shared" si="119"/>
        <v>0</v>
      </c>
      <c r="E252" s="5">
        <f t="shared" si="119"/>
        <v>0</v>
      </c>
      <c r="F252" s="5">
        <f>SUM(C252:E252)</f>
        <v>0</v>
      </c>
      <c r="G252" s="5">
        <f t="shared" ref="G252:I252" si="120">+G72+G12+G132+G192</f>
        <v>0</v>
      </c>
      <c r="H252" s="5">
        <f t="shared" si="120"/>
        <v>0</v>
      </c>
      <c r="I252" s="5">
        <f t="shared" si="120"/>
        <v>0</v>
      </c>
      <c r="J252" s="4">
        <f>SUM(G252:I252)</f>
        <v>0</v>
      </c>
      <c r="K252" s="5">
        <f t="shared" ref="K252:M252" si="121">+K72+K12+K132+K192</f>
        <v>0</v>
      </c>
      <c r="L252" s="5">
        <f t="shared" si="121"/>
        <v>0</v>
      </c>
      <c r="M252" s="5">
        <f t="shared" si="121"/>
        <v>0</v>
      </c>
      <c r="N252" s="4">
        <f>SUM(K252:M252)</f>
        <v>0</v>
      </c>
      <c r="O252" s="5">
        <f t="shared" ref="O252:Q252" si="122">+O72+O12+O132+O192</f>
        <v>0</v>
      </c>
      <c r="P252" s="5">
        <f t="shared" si="122"/>
        <v>0</v>
      </c>
      <c r="Q252" s="5">
        <f t="shared" si="122"/>
        <v>0</v>
      </c>
      <c r="R252" s="4">
        <f>SUM(O252:Q252)</f>
        <v>0</v>
      </c>
    </row>
    <row r="253" spans="1:18" s="3" customFormat="1" ht="21" hidden="1" x14ac:dyDescent="0.35">
      <c r="A253" s="93" t="s">
        <v>49</v>
      </c>
      <c r="B253" s="94">
        <f t="shared" ref="B253:R253" si="123">SUM(B254+B292)</f>
        <v>3799000</v>
      </c>
      <c r="C253" s="94">
        <f t="shared" si="123"/>
        <v>0</v>
      </c>
      <c r="D253" s="94">
        <f t="shared" si="123"/>
        <v>0</v>
      </c>
      <c r="E253" s="94">
        <f t="shared" si="123"/>
        <v>978330</v>
      </c>
      <c r="F253" s="94">
        <f t="shared" si="123"/>
        <v>978330</v>
      </c>
      <c r="G253" s="94">
        <f t="shared" ref="G253:I253" si="124">SUM(G254+G292)</f>
        <v>0</v>
      </c>
      <c r="H253" s="94">
        <f t="shared" si="124"/>
        <v>0</v>
      </c>
      <c r="I253" s="94">
        <f t="shared" si="124"/>
        <v>978330</v>
      </c>
      <c r="J253" s="94">
        <f t="shared" si="123"/>
        <v>978330</v>
      </c>
      <c r="K253" s="94">
        <f t="shared" ref="K253:M253" si="125">SUM(K254+K292)</f>
        <v>0</v>
      </c>
      <c r="L253" s="94">
        <f t="shared" si="125"/>
        <v>163055</v>
      </c>
      <c r="M253" s="94">
        <f t="shared" si="125"/>
        <v>1299385</v>
      </c>
      <c r="N253" s="94">
        <f t="shared" si="123"/>
        <v>1462440</v>
      </c>
      <c r="O253" s="94">
        <f t="shared" ref="O253:Q253" si="126">SUM(O254+O292)</f>
        <v>379900</v>
      </c>
      <c r="P253" s="94">
        <f t="shared" si="126"/>
        <v>0</v>
      </c>
      <c r="Q253" s="94">
        <f t="shared" si="126"/>
        <v>0</v>
      </c>
      <c r="R253" s="94">
        <f t="shared" si="123"/>
        <v>379900</v>
      </c>
    </row>
    <row r="254" spans="1:18" s="3" customFormat="1" ht="21" hidden="1" x14ac:dyDescent="0.35">
      <c r="A254" s="10" t="s">
        <v>48</v>
      </c>
      <c r="B254" s="9">
        <f t="shared" ref="B254:R254" si="127">SUM(B255+B264+B277)</f>
        <v>3799000</v>
      </c>
      <c r="C254" s="9">
        <f t="shared" si="127"/>
        <v>0</v>
      </c>
      <c r="D254" s="9">
        <f t="shared" si="127"/>
        <v>0</v>
      </c>
      <c r="E254" s="9">
        <f t="shared" si="127"/>
        <v>978330</v>
      </c>
      <c r="F254" s="9">
        <f t="shared" si="127"/>
        <v>978330</v>
      </c>
      <c r="G254" s="9">
        <f t="shared" ref="G254:I254" si="128">SUM(G255+G264+G277)</f>
        <v>0</v>
      </c>
      <c r="H254" s="9">
        <f t="shared" si="128"/>
        <v>0</v>
      </c>
      <c r="I254" s="9">
        <f t="shared" si="128"/>
        <v>978330</v>
      </c>
      <c r="J254" s="9">
        <f t="shared" si="127"/>
        <v>978330</v>
      </c>
      <c r="K254" s="9">
        <f t="shared" ref="K254:M254" si="129">SUM(K255+K264+K277)</f>
        <v>0</v>
      </c>
      <c r="L254" s="9">
        <f t="shared" si="129"/>
        <v>163055</v>
      </c>
      <c r="M254" s="9">
        <f t="shared" si="129"/>
        <v>1299385</v>
      </c>
      <c r="N254" s="9">
        <f t="shared" si="127"/>
        <v>1462440</v>
      </c>
      <c r="O254" s="9">
        <f t="shared" ref="O254:Q254" si="130">SUM(O255+O264+O277)</f>
        <v>379900</v>
      </c>
      <c r="P254" s="9">
        <f t="shared" si="130"/>
        <v>0</v>
      </c>
      <c r="Q254" s="9">
        <f t="shared" si="130"/>
        <v>0</v>
      </c>
      <c r="R254" s="9">
        <f t="shared" si="127"/>
        <v>379900</v>
      </c>
    </row>
    <row r="255" spans="1:18" s="3" customFormat="1" ht="21" hidden="1" x14ac:dyDescent="0.35">
      <c r="A255" s="8" t="s">
        <v>47</v>
      </c>
      <c r="B255" s="7">
        <f t="shared" ref="B255:R255" si="131">SUM(B256:B263)</f>
        <v>0</v>
      </c>
      <c r="C255" s="7">
        <f t="shared" si="131"/>
        <v>0</v>
      </c>
      <c r="D255" s="7">
        <f t="shared" si="131"/>
        <v>0</v>
      </c>
      <c r="E255" s="7">
        <f t="shared" si="131"/>
        <v>0</v>
      </c>
      <c r="F255" s="7">
        <f t="shared" si="131"/>
        <v>0</v>
      </c>
      <c r="G255" s="7">
        <f t="shared" ref="G255:I255" si="132">SUM(G256:G263)</f>
        <v>0</v>
      </c>
      <c r="H255" s="7">
        <f t="shared" si="132"/>
        <v>0</v>
      </c>
      <c r="I255" s="7">
        <f t="shared" si="132"/>
        <v>0</v>
      </c>
      <c r="J255" s="7">
        <f t="shared" si="131"/>
        <v>0</v>
      </c>
      <c r="K255" s="7">
        <f t="shared" ref="K255:M255" si="133">SUM(K256:K263)</f>
        <v>0</v>
      </c>
      <c r="L255" s="7">
        <f t="shared" si="133"/>
        <v>0</v>
      </c>
      <c r="M255" s="7">
        <f t="shared" si="133"/>
        <v>0</v>
      </c>
      <c r="N255" s="7">
        <f t="shared" si="131"/>
        <v>0</v>
      </c>
      <c r="O255" s="7">
        <f t="shared" ref="O255:Q255" si="134">SUM(O256:O263)</f>
        <v>0</v>
      </c>
      <c r="P255" s="7">
        <f t="shared" si="134"/>
        <v>0</v>
      </c>
      <c r="Q255" s="7">
        <f t="shared" si="134"/>
        <v>0</v>
      </c>
      <c r="R255" s="7">
        <f t="shared" si="131"/>
        <v>0</v>
      </c>
    </row>
    <row r="256" spans="1:18" s="3" customFormat="1" ht="21" hidden="1" x14ac:dyDescent="0.35">
      <c r="A256" s="6" t="s">
        <v>46</v>
      </c>
      <c r="B256" s="4">
        <f t="shared" ref="B256:B263" si="135">SUM(F256+J256+N256+R256)</f>
        <v>0</v>
      </c>
      <c r="C256" s="5">
        <f t="shared" ref="C256:E256" si="136">+C76+C16+C136+C196</f>
        <v>0</v>
      </c>
      <c r="D256" s="5">
        <f t="shared" si="136"/>
        <v>0</v>
      </c>
      <c r="E256" s="5">
        <f t="shared" si="136"/>
        <v>0</v>
      </c>
      <c r="F256" s="5">
        <f t="shared" ref="F256:F263" si="137">SUM(C256:E256)</f>
        <v>0</v>
      </c>
      <c r="G256" s="5">
        <f t="shared" ref="G256:I256" si="138">+G76+G16+G136+G196</f>
        <v>0</v>
      </c>
      <c r="H256" s="5">
        <f t="shared" si="138"/>
        <v>0</v>
      </c>
      <c r="I256" s="5">
        <f t="shared" si="138"/>
        <v>0</v>
      </c>
      <c r="J256" s="4">
        <f t="shared" ref="J256:J263" si="139">SUM(G256:I256)</f>
        <v>0</v>
      </c>
      <c r="K256" s="5">
        <f t="shared" ref="K256:M256" si="140">+K76+K16+K136+K196</f>
        <v>0</v>
      </c>
      <c r="L256" s="5">
        <f t="shared" si="140"/>
        <v>0</v>
      </c>
      <c r="M256" s="5">
        <f t="shared" si="140"/>
        <v>0</v>
      </c>
      <c r="N256" s="4">
        <f t="shared" ref="N256:N263" si="141">SUM(K256:M256)</f>
        <v>0</v>
      </c>
      <c r="O256" s="5">
        <f t="shared" ref="O256:Q256" si="142">+O76+O16+O136+O196</f>
        <v>0</v>
      </c>
      <c r="P256" s="5">
        <f t="shared" si="142"/>
        <v>0</v>
      </c>
      <c r="Q256" s="5">
        <f t="shared" si="142"/>
        <v>0</v>
      </c>
      <c r="R256" s="4">
        <f t="shared" ref="R256:R263" si="143">SUM(O256:Q256)</f>
        <v>0</v>
      </c>
    </row>
    <row r="257" spans="1:18" s="3" customFormat="1" ht="21" hidden="1" x14ac:dyDescent="0.35">
      <c r="A257" s="6" t="s">
        <v>45</v>
      </c>
      <c r="B257" s="4">
        <f t="shared" si="135"/>
        <v>0</v>
      </c>
      <c r="C257" s="5">
        <f t="shared" ref="C257:E257" si="144">+C77+C17+C137+C197</f>
        <v>0</v>
      </c>
      <c r="D257" s="5">
        <f t="shared" si="144"/>
        <v>0</v>
      </c>
      <c r="E257" s="5">
        <f t="shared" si="144"/>
        <v>0</v>
      </c>
      <c r="F257" s="5">
        <f t="shared" si="137"/>
        <v>0</v>
      </c>
      <c r="G257" s="5">
        <f t="shared" ref="G257:I257" si="145">+G77+G17+G137+G197</f>
        <v>0</v>
      </c>
      <c r="H257" s="5">
        <f t="shared" si="145"/>
        <v>0</v>
      </c>
      <c r="I257" s="5">
        <f t="shared" si="145"/>
        <v>0</v>
      </c>
      <c r="J257" s="4">
        <f t="shared" si="139"/>
        <v>0</v>
      </c>
      <c r="K257" s="5">
        <f t="shared" ref="K257:M257" si="146">+K77+K17+K137+K197</f>
        <v>0</v>
      </c>
      <c r="L257" s="5">
        <f t="shared" si="146"/>
        <v>0</v>
      </c>
      <c r="M257" s="5">
        <f t="shared" si="146"/>
        <v>0</v>
      </c>
      <c r="N257" s="4">
        <f t="shared" si="141"/>
        <v>0</v>
      </c>
      <c r="O257" s="5">
        <f t="shared" ref="O257:Q257" si="147">+O77+O17+O137+O197</f>
        <v>0</v>
      </c>
      <c r="P257" s="5">
        <f t="shared" si="147"/>
        <v>0</v>
      </c>
      <c r="Q257" s="5">
        <f t="shared" si="147"/>
        <v>0</v>
      </c>
      <c r="R257" s="4">
        <f t="shared" si="143"/>
        <v>0</v>
      </c>
    </row>
    <row r="258" spans="1:18" s="3" customFormat="1" ht="21" hidden="1" x14ac:dyDescent="0.35">
      <c r="A258" s="6" t="s">
        <v>44</v>
      </c>
      <c r="B258" s="4">
        <f t="shared" si="135"/>
        <v>0</v>
      </c>
      <c r="C258" s="5">
        <f t="shared" ref="C258:E258" si="148">+C78+C18+C138+C198</f>
        <v>0</v>
      </c>
      <c r="D258" s="5">
        <f t="shared" si="148"/>
        <v>0</v>
      </c>
      <c r="E258" s="5">
        <f t="shared" si="148"/>
        <v>0</v>
      </c>
      <c r="F258" s="5">
        <f t="shared" si="137"/>
        <v>0</v>
      </c>
      <c r="G258" s="5">
        <f t="shared" ref="G258:I258" si="149">+G78+G18+G138+G198</f>
        <v>0</v>
      </c>
      <c r="H258" s="5">
        <f t="shared" si="149"/>
        <v>0</v>
      </c>
      <c r="I258" s="5">
        <f t="shared" si="149"/>
        <v>0</v>
      </c>
      <c r="J258" s="4">
        <f t="shared" si="139"/>
        <v>0</v>
      </c>
      <c r="K258" s="5">
        <f t="shared" ref="K258:M258" si="150">+K78+K18+K138+K198</f>
        <v>0</v>
      </c>
      <c r="L258" s="5">
        <f t="shared" si="150"/>
        <v>0</v>
      </c>
      <c r="M258" s="5">
        <f t="shared" si="150"/>
        <v>0</v>
      </c>
      <c r="N258" s="4">
        <f t="shared" si="141"/>
        <v>0</v>
      </c>
      <c r="O258" s="5">
        <f t="shared" ref="O258:Q258" si="151">+O78+O18+O138+O198</f>
        <v>0</v>
      </c>
      <c r="P258" s="5">
        <f t="shared" si="151"/>
        <v>0</v>
      </c>
      <c r="Q258" s="5">
        <f t="shared" si="151"/>
        <v>0</v>
      </c>
      <c r="R258" s="4">
        <f t="shared" si="143"/>
        <v>0</v>
      </c>
    </row>
    <row r="259" spans="1:18" s="3" customFormat="1" ht="21" hidden="1" x14ac:dyDescent="0.35">
      <c r="A259" s="6" t="s">
        <v>43</v>
      </c>
      <c r="B259" s="4">
        <f t="shared" si="135"/>
        <v>0</v>
      </c>
      <c r="C259" s="5">
        <f t="shared" ref="C259:E259" si="152">+C79+C19+C139+C199</f>
        <v>0</v>
      </c>
      <c r="D259" s="5">
        <f t="shared" si="152"/>
        <v>0</v>
      </c>
      <c r="E259" s="5">
        <f t="shared" si="152"/>
        <v>0</v>
      </c>
      <c r="F259" s="5">
        <f t="shared" si="137"/>
        <v>0</v>
      </c>
      <c r="G259" s="5">
        <f t="shared" ref="G259:I259" si="153">+G79+G19+G139+G199</f>
        <v>0</v>
      </c>
      <c r="H259" s="5">
        <f t="shared" si="153"/>
        <v>0</v>
      </c>
      <c r="I259" s="5">
        <f t="shared" si="153"/>
        <v>0</v>
      </c>
      <c r="J259" s="4">
        <f t="shared" si="139"/>
        <v>0</v>
      </c>
      <c r="K259" s="5">
        <f t="shared" ref="K259:M259" si="154">+K79+K19+K139+K199</f>
        <v>0</v>
      </c>
      <c r="L259" s="5">
        <f t="shared" si="154"/>
        <v>0</v>
      </c>
      <c r="M259" s="5">
        <f t="shared" si="154"/>
        <v>0</v>
      </c>
      <c r="N259" s="4">
        <f t="shared" si="141"/>
        <v>0</v>
      </c>
      <c r="O259" s="5">
        <f t="shared" ref="O259:Q259" si="155">+O79+O19+O139+O199</f>
        <v>0</v>
      </c>
      <c r="P259" s="5">
        <f t="shared" si="155"/>
        <v>0</v>
      </c>
      <c r="Q259" s="5">
        <f t="shared" si="155"/>
        <v>0</v>
      </c>
      <c r="R259" s="4">
        <f t="shared" si="143"/>
        <v>0</v>
      </c>
    </row>
    <row r="260" spans="1:18" s="3" customFormat="1" ht="21" hidden="1" x14ac:dyDescent="0.35">
      <c r="A260" s="6" t="s">
        <v>42</v>
      </c>
      <c r="B260" s="4">
        <f t="shared" si="135"/>
        <v>0</v>
      </c>
      <c r="C260" s="5">
        <f t="shared" ref="C260:E260" si="156">+C80+C20+C140+C200</f>
        <v>0</v>
      </c>
      <c r="D260" s="5">
        <f t="shared" si="156"/>
        <v>0</v>
      </c>
      <c r="E260" s="5">
        <f t="shared" si="156"/>
        <v>0</v>
      </c>
      <c r="F260" s="5">
        <f t="shared" si="137"/>
        <v>0</v>
      </c>
      <c r="G260" s="5">
        <f t="shared" ref="G260:I260" si="157">+G80+G20+G140+G200</f>
        <v>0</v>
      </c>
      <c r="H260" s="5">
        <f t="shared" si="157"/>
        <v>0</v>
      </c>
      <c r="I260" s="5">
        <f t="shared" si="157"/>
        <v>0</v>
      </c>
      <c r="J260" s="4">
        <f t="shared" si="139"/>
        <v>0</v>
      </c>
      <c r="K260" s="5">
        <f t="shared" ref="K260:M260" si="158">+K80+K20+K140+K200</f>
        <v>0</v>
      </c>
      <c r="L260" s="5">
        <f t="shared" si="158"/>
        <v>0</v>
      </c>
      <c r="M260" s="5">
        <f t="shared" si="158"/>
        <v>0</v>
      </c>
      <c r="N260" s="4">
        <f t="shared" si="141"/>
        <v>0</v>
      </c>
      <c r="O260" s="5">
        <f t="shared" ref="O260:Q260" si="159">+O80+O20+O140+O200</f>
        <v>0</v>
      </c>
      <c r="P260" s="5">
        <f t="shared" si="159"/>
        <v>0</v>
      </c>
      <c r="Q260" s="5">
        <f t="shared" si="159"/>
        <v>0</v>
      </c>
      <c r="R260" s="4">
        <f t="shared" si="143"/>
        <v>0</v>
      </c>
    </row>
    <row r="261" spans="1:18" s="3" customFormat="1" ht="21" hidden="1" x14ac:dyDescent="0.35">
      <c r="A261" s="6" t="s">
        <v>41</v>
      </c>
      <c r="B261" s="4">
        <f t="shared" si="135"/>
        <v>0</v>
      </c>
      <c r="C261" s="5">
        <f t="shared" ref="C261:E261" si="160">+C81+C21+C141+C201</f>
        <v>0</v>
      </c>
      <c r="D261" s="5">
        <f t="shared" si="160"/>
        <v>0</v>
      </c>
      <c r="E261" s="5">
        <f t="shared" si="160"/>
        <v>0</v>
      </c>
      <c r="F261" s="5">
        <f t="shared" si="137"/>
        <v>0</v>
      </c>
      <c r="G261" s="5">
        <f t="shared" ref="G261:I261" si="161">+G81+G21+G141+G201</f>
        <v>0</v>
      </c>
      <c r="H261" s="5">
        <f t="shared" si="161"/>
        <v>0</v>
      </c>
      <c r="I261" s="5">
        <f t="shared" si="161"/>
        <v>0</v>
      </c>
      <c r="J261" s="4">
        <f t="shared" si="139"/>
        <v>0</v>
      </c>
      <c r="K261" s="5">
        <f t="shared" ref="K261:M261" si="162">+K81+K21+K141+K201</f>
        <v>0</v>
      </c>
      <c r="L261" s="5">
        <f t="shared" si="162"/>
        <v>0</v>
      </c>
      <c r="M261" s="5">
        <f t="shared" si="162"/>
        <v>0</v>
      </c>
      <c r="N261" s="4">
        <f t="shared" si="141"/>
        <v>0</v>
      </c>
      <c r="O261" s="5">
        <f t="shared" ref="O261:Q261" si="163">+O81+O21+O141+O201</f>
        <v>0</v>
      </c>
      <c r="P261" s="5">
        <f t="shared" si="163"/>
        <v>0</v>
      </c>
      <c r="Q261" s="5">
        <f t="shared" si="163"/>
        <v>0</v>
      </c>
      <c r="R261" s="4">
        <f t="shared" si="143"/>
        <v>0</v>
      </c>
    </row>
    <row r="262" spans="1:18" s="3" customFormat="1" ht="21" hidden="1" x14ac:dyDescent="0.35">
      <c r="A262" s="6" t="s">
        <v>40</v>
      </c>
      <c r="B262" s="4">
        <f t="shared" si="135"/>
        <v>0</v>
      </c>
      <c r="C262" s="5">
        <f t="shared" ref="C262:E262" si="164">+C82+C22+C142+C202</f>
        <v>0</v>
      </c>
      <c r="D262" s="5">
        <f t="shared" si="164"/>
        <v>0</v>
      </c>
      <c r="E262" s="5">
        <f t="shared" si="164"/>
        <v>0</v>
      </c>
      <c r="F262" s="5">
        <f t="shared" si="137"/>
        <v>0</v>
      </c>
      <c r="G262" s="5">
        <f t="shared" ref="G262:I262" si="165">+G82+G22+G142+G202</f>
        <v>0</v>
      </c>
      <c r="H262" s="5">
        <f t="shared" si="165"/>
        <v>0</v>
      </c>
      <c r="I262" s="5">
        <f t="shared" si="165"/>
        <v>0</v>
      </c>
      <c r="J262" s="4">
        <f t="shared" si="139"/>
        <v>0</v>
      </c>
      <c r="K262" s="5">
        <f t="shared" ref="K262:M262" si="166">+K82+K22+K142+K202</f>
        <v>0</v>
      </c>
      <c r="L262" s="5">
        <f t="shared" si="166"/>
        <v>0</v>
      </c>
      <c r="M262" s="5">
        <f t="shared" si="166"/>
        <v>0</v>
      </c>
      <c r="N262" s="4">
        <f t="shared" si="141"/>
        <v>0</v>
      </c>
      <c r="O262" s="5">
        <f t="shared" ref="O262:Q262" si="167">+O82+O22+O142+O202</f>
        <v>0</v>
      </c>
      <c r="P262" s="5">
        <f t="shared" si="167"/>
        <v>0</v>
      </c>
      <c r="Q262" s="5">
        <f t="shared" si="167"/>
        <v>0</v>
      </c>
      <c r="R262" s="4">
        <f t="shared" si="143"/>
        <v>0</v>
      </c>
    </row>
    <row r="263" spans="1:18" s="3" customFormat="1" ht="21" hidden="1" x14ac:dyDescent="0.35">
      <c r="A263" s="6" t="s">
        <v>39</v>
      </c>
      <c r="B263" s="4">
        <f t="shared" si="135"/>
        <v>0</v>
      </c>
      <c r="C263" s="5">
        <f t="shared" ref="C263:E263" si="168">+C83+C23+C143+C203</f>
        <v>0</v>
      </c>
      <c r="D263" s="5">
        <f t="shared" si="168"/>
        <v>0</v>
      </c>
      <c r="E263" s="5">
        <f t="shared" si="168"/>
        <v>0</v>
      </c>
      <c r="F263" s="5">
        <f t="shared" si="137"/>
        <v>0</v>
      </c>
      <c r="G263" s="5">
        <f t="shared" ref="G263:I263" si="169">+G83+G23+G143+G203</f>
        <v>0</v>
      </c>
      <c r="H263" s="5">
        <f t="shared" si="169"/>
        <v>0</v>
      </c>
      <c r="I263" s="5">
        <f t="shared" si="169"/>
        <v>0</v>
      </c>
      <c r="J263" s="4">
        <f t="shared" si="139"/>
        <v>0</v>
      </c>
      <c r="K263" s="5">
        <f t="shared" ref="K263:M263" si="170">+K83+K23+K143+K203</f>
        <v>0</v>
      </c>
      <c r="L263" s="5">
        <f t="shared" si="170"/>
        <v>0</v>
      </c>
      <c r="M263" s="5">
        <f t="shared" si="170"/>
        <v>0</v>
      </c>
      <c r="N263" s="4">
        <f t="shared" si="141"/>
        <v>0</v>
      </c>
      <c r="O263" s="5">
        <f t="shared" ref="O263:Q263" si="171">+O83+O23+O143+O203</f>
        <v>0</v>
      </c>
      <c r="P263" s="5">
        <f t="shared" si="171"/>
        <v>0</v>
      </c>
      <c r="Q263" s="5">
        <f t="shared" si="171"/>
        <v>0</v>
      </c>
      <c r="R263" s="4">
        <f t="shared" si="143"/>
        <v>0</v>
      </c>
    </row>
    <row r="264" spans="1:18" s="3" customFormat="1" ht="21" hidden="1" x14ac:dyDescent="0.35">
      <c r="A264" s="8" t="s">
        <v>38</v>
      </c>
      <c r="B264" s="7">
        <f t="shared" ref="B264:R264" si="172">SUM(B265:B276)</f>
        <v>782540</v>
      </c>
      <c r="C264" s="7">
        <f t="shared" si="172"/>
        <v>0</v>
      </c>
      <c r="D264" s="7">
        <f t="shared" si="172"/>
        <v>0</v>
      </c>
      <c r="E264" s="7">
        <f t="shared" si="172"/>
        <v>0</v>
      </c>
      <c r="F264" s="7">
        <f t="shared" si="172"/>
        <v>0</v>
      </c>
      <c r="G264" s="7">
        <f t="shared" ref="G264:I264" si="173">SUM(G265:G276)</f>
        <v>0</v>
      </c>
      <c r="H264" s="7">
        <f t="shared" si="173"/>
        <v>0</v>
      </c>
      <c r="I264" s="7">
        <f t="shared" si="173"/>
        <v>0</v>
      </c>
      <c r="J264" s="7">
        <f t="shared" si="172"/>
        <v>0</v>
      </c>
      <c r="K264" s="7">
        <f t="shared" ref="K264:M264" si="174">SUM(K265:K276)</f>
        <v>0</v>
      </c>
      <c r="L264" s="7">
        <f t="shared" si="174"/>
        <v>0</v>
      </c>
      <c r="M264" s="7">
        <f t="shared" si="174"/>
        <v>402640</v>
      </c>
      <c r="N264" s="7">
        <f t="shared" si="172"/>
        <v>402640</v>
      </c>
      <c r="O264" s="7">
        <f t="shared" ref="O264:Q264" si="175">SUM(O265:O276)</f>
        <v>379900</v>
      </c>
      <c r="P264" s="7">
        <f t="shared" si="175"/>
        <v>0</v>
      </c>
      <c r="Q264" s="7">
        <f t="shared" si="175"/>
        <v>0</v>
      </c>
      <c r="R264" s="7">
        <f t="shared" si="172"/>
        <v>379900</v>
      </c>
    </row>
    <row r="265" spans="1:18" s="3" customFormat="1" ht="21" x14ac:dyDescent="0.35">
      <c r="A265" s="6" t="s">
        <v>37</v>
      </c>
      <c r="B265" s="4">
        <f t="shared" ref="B265:B276" si="176">SUM(F265+J265+N265+R265)</f>
        <v>503040</v>
      </c>
      <c r="C265" s="5">
        <f t="shared" ref="C265:E265" si="177">+C85+C25+C145+C205</f>
        <v>0</v>
      </c>
      <c r="D265" s="5">
        <f t="shared" si="177"/>
        <v>0</v>
      </c>
      <c r="E265" s="5">
        <f t="shared" si="177"/>
        <v>0</v>
      </c>
      <c r="F265" s="5">
        <f t="shared" ref="F265:F276" si="178">SUM(C265:E265)</f>
        <v>0</v>
      </c>
      <c r="G265" s="5">
        <f t="shared" ref="G265:I265" si="179">+G85+G25+G145+G205</f>
        <v>0</v>
      </c>
      <c r="H265" s="5">
        <f t="shared" si="179"/>
        <v>0</v>
      </c>
      <c r="I265" s="5">
        <f t="shared" si="179"/>
        <v>0</v>
      </c>
      <c r="J265" s="4">
        <f t="shared" ref="J265:J276" si="180">SUM(G265:I265)</f>
        <v>0</v>
      </c>
      <c r="K265" s="5">
        <f t="shared" ref="K265:M265" si="181">+K85+K25+K145+K205</f>
        <v>0</v>
      </c>
      <c r="L265" s="5">
        <f t="shared" si="181"/>
        <v>0</v>
      </c>
      <c r="M265" s="5">
        <f t="shared" si="181"/>
        <v>123140</v>
      </c>
      <c r="N265" s="4">
        <f t="shared" ref="N265:N276" si="182">SUM(K265:M265)</f>
        <v>123140</v>
      </c>
      <c r="O265" s="5">
        <f t="shared" ref="O265:Q265" si="183">+O85+O25+O145+O205</f>
        <v>379900</v>
      </c>
      <c r="P265" s="5">
        <f t="shared" si="183"/>
        <v>0</v>
      </c>
      <c r="Q265" s="5">
        <f t="shared" si="183"/>
        <v>0</v>
      </c>
      <c r="R265" s="4">
        <f t="shared" ref="R265:R276" si="184">SUM(O265:Q265)</f>
        <v>379900</v>
      </c>
    </row>
    <row r="266" spans="1:18" s="3" customFormat="1" ht="21" hidden="1" x14ac:dyDescent="0.35">
      <c r="A266" s="6" t="s">
        <v>36</v>
      </c>
      <c r="B266" s="4">
        <f t="shared" si="176"/>
        <v>0</v>
      </c>
      <c r="C266" s="5">
        <f t="shared" ref="C266:E266" si="185">+C86+C26+C146+C206</f>
        <v>0</v>
      </c>
      <c r="D266" s="5">
        <f t="shared" si="185"/>
        <v>0</v>
      </c>
      <c r="E266" s="5">
        <f t="shared" si="185"/>
        <v>0</v>
      </c>
      <c r="F266" s="5">
        <f t="shared" si="178"/>
        <v>0</v>
      </c>
      <c r="G266" s="5">
        <f t="shared" ref="G266:I266" si="186">+G86+G26+G146+G206</f>
        <v>0</v>
      </c>
      <c r="H266" s="5">
        <f t="shared" si="186"/>
        <v>0</v>
      </c>
      <c r="I266" s="5">
        <f t="shared" si="186"/>
        <v>0</v>
      </c>
      <c r="J266" s="4">
        <f t="shared" si="180"/>
        <v>0</v>
      </c>
      <c r="K266" s="5">
        <f t="shared" ref="K266:M266" si="187">+K86+K26+K146+K206</f>
        <v>0</v>
      </c>
      <c r="L266" s="5">
        <f t="shared" si="187"/>
        <v>0</v>
      </c>
      <c r="M266" s="5">
        <f t="shared" si="187"/>
        <v>0</v>
      </c>
      <c r="N266" s="4">
        <f t="shared" si="182"/>
        <v>0</v>
      </c>
      <c r="O266" s="5">
        <f t="shared" ref="O266:Q266" si="188">+O86+O26+O146+O206</f>
        <v>0</v>
      </c>
      <c r="P266" s="5">
        <f t="shared" si="188"/>
        <v>0</v>
      </c>
      <c r="Q266" s="5">
        <f t="shared" si="188"/>
        <v>0</v>
      </c>
      <c r="R266" s="4">
        <f t="shared" si="184"/>
        <v>0</v>
      </c>
    </row>
    <row r="267" spans="1:18" s="3" customFormat="1" ht="21" hidden="1" x14ac:dyDescent="0.35">
      <c r="A267" s="6" t="s">
        <v>35</v>
      </c>
      <c r="B267" s="4">
        <f t="shared" si="176"/>
        <v>0</v>
      </c>
      <c r="C267" s="5">
        <f t="shared" ref="C267:E267" si="189">+C87+C27+C147+C207</f>
        <v>0</v>
      </c>
      <c r="D267" s="5">
        <f t="shared" si="189"/>
        <v>0</v>
      </c>
      <c r="E267" s="5">
        <f t="shared" si="189"/>
        <v>0</v>
      </c>
      <c r="F267" s="5">
        <f t="shared" si="178"/>
        <v>0</v>
      </c>
      <c r="G267" s="5">
        <f t="shared" ref="G267:I267" si="190">+G87+G27+G147+G207</f>
        <v>0</v>
      </c>
      <c r="H267" s="5">
        <f t="shared" si="190"/>
        <v>0</v>
      </c>
      <c r="I267" s="5">
        <f t="shared" si="190"/>
        <v>0</v>
      </c>
      <c r="J267" s="4">
        <f t="shared" si="180"/>
        <v>0</v>
      </c>
      <c r="K267" s="5">
        <f t="shared" ref="K267:M267" si="191">+K87+K27+K147+K207</f>
        <v>0</v>
      </c>
      <c r="L267" s="5">
        <f t="shared" si="191"/>
        <v>0</v>
      </c>
      <c r="M267" s="5">
        <f t="shared" si="191"/>
        <v>0</v>
      </c>
      <c r="N267" s="4">
        <f t="shared" si="182"/>
        <v>0</v>
      </c>
      <c r="O267" s="5">
        <f t="shared" ref="O267:Q267" si="192">+O87+O27+O147+O207</f>
        <v>0</v>
      </c>
      <c r="P267" s="5">
        <f t="shared" si="192"/>
        <v>0</v>
      </c>
      <c r="Q267" s="5">
        <f t="shared" si="192"/>
        <v>0</v>
      </c>
      <c r="R267" s="4">
        <f t="shared" si="184"/>
        <v>0</v>
      </c>
    </row>
    <row r="268" spans="1:18" s="3" customFormat="1" ht="21" hidden="1" x14ac:dyDescent="0.35">
      <c r="A268" s="6" t="s">
        <v>34</v>
      </c>
      <c r="B268" s="4">
        <f t="shared" si="176"/>
        <v>0</v>
      </c>
      <c r="C268" s="5">
        <f t="shared" ref="C268:E268" si="193">+C88+C28+C148+C208</f>
        <v>0</v>
      </c>
      <c r="D268" s="5">
        <f t="shared" si="193"/>
        <v>0</v>
      </c>
      <c r="E268" s="5">
        <f t="shared" si="193"/>
        <v>0</v>
      </c>
      <c r="F268" s="5">
        <f t="shared" si="178"/>
        <v>0</v>
      </c>
      <c r="G268" s="5">
        <f t="shared" ref="G268:I268" si="194">+G88+G28+G148+G208</f>
        <v>0</v>
      </c>
      <c r="H268" s="5">
        <f t="shared" si="194"/>
        <v>0</v>
      </c>
      <c r="I268" s="5">
        <f t="shared" si="194"/>
        <v>0</v>
      </c>
      <c r="J268" s="4">
        <f t="shared" si="180"/>
        <v>0</v>
      </c>
      <c r="K268" s="5">
        <f t="shared" ref="K268:M268" si="195">+K88+K28+K148+K208</f>
        <v>0</v>
      </c>
      <c r="L268" s="5">
        <f t="shared" si="195"/>
        <v>0</v>
      </c>
      <c r="M268" s="5">
        <f t="shared" si="195"/>
        <v>0</v>
      </c>
      <c r="N268" s="4">
        <f t="shared" si="182"/>
        <v>0</v>
      </c>
      <c r="O268" s="5">
        <f t="shared" ref="O268:Q268" si="196">+O88+O28+O148+O208</f>
        <v>0</v>
      </c>
      <c r="P268" s="5">
        <f t="shared" si="196"/>
        <v>0</v>
      </c>
      <c r="Q268" s="5">
        <f t="shared" si="196"/>
        <v>0</v>
      </c>
      <c r="R268" s="4">
        <f t="shared" si="184"/>
        <v>0</v>
      </c>
    </row>
    <row r="269" spans="1:18" s="3" customFormat="1" ht="21" hidden="1" x14ac:dyDescent="0.35">
      <c r="A269" s="6" t="s">
        <v>33</v>
      </c>
      <c r="B269" s="4">
        <f t="shared" si="176"/>
        <v>0</v>
      </c>
      <c r="C269" s="5">
        <f t="shared" ref="C269:E269" si="197">+C89+C29+C149+C209</f>
        <v>0</v>
      </c>
      <c r="D269" s="5">
        <f t="shared" si="197"/>
        <v>0</v>
      </c>
      <c r="E269" s="5">
        <f t="shared" si="197"/>
        <v>0</v>
      </c>
      <c r="F269" s="5">
        <f t="shared" si="178"/>
        <v>0</v>
      </c>
      <c r="G269" s="5">
        <f t="shared" ref="G269:I269" si="198">+G89+G29+G149+G209</f>
        <v>0</v>
      </c>
      <c r="H269" s="5">
        <f t="shared" si="198"/>
        <v>0</v>
      </c>
      <c r="I269" s="5">
        <f t="shared" si="198"/>
        <v>0</v>
      </c>
      <c r="J269" s="4">
        <f t="shared" si="180"/>
        <v>0</v>
      </c>
      <c r="K269" s="5">
        <f t="shared" ref="K269:M269" si="199">+K89+K29+K149+K209</f>
        <v>0</v>
      </c>
      <c r="L269" s="5">
        <f t="shared" si="199"/>
        <v>0</v>
      </c>
      <c r="M269" s="5">
        <f t="shared" si="199"/>
        <v>0</v>
      </c>
      <c r="N269" s="4">
        <f t="shared" si="182"/>
        <v>0</v>
      </c>
      <c r="O269" s="5">
        <f t="shared" ref="O269:Q269" si="200">+O89+O29+O149+O209</f>
        <v>0</v>
      </c>
      <c r="P269" s="5">
        <f t="shared" si="200"/>
        <v>0</v>
      </c>
      <c r="Q269" s="5">
        <f t="shared" si="200"/>
        <v>0</v>
      </c>
      <c r="R269" s="4">
        <f t="shared" si="184"/>
        <v>0</v>
      </c>
    </row>
    <row r="270" spans="1:18" s="3" customFormat="1" ht="21" x14ac:dyDescent="0.35">
      <c r="A270" s="6" t="s">
        <v>32</v>
      </c>
      <c r="B270" s="4">
        <f t="shared" si="176"/>
        <v>279500</v>
      </c>
      <c r="C270" s="5">
        <f t="shared" ref="C270:E270" si="201">+C90+C30+C150+C210</f>
        <v>0</v>
      </c>
      <c r="D270" s="5">
        <f t="shared" si="201"/>
        <v>0</v>
      </c>
      <c r="E270" s="5">
        <f t="shared" si="201"/>
        <v>0</v>
      </c>
      <c r="F270" s="5">
        <f t="shared" si="178"/>
        <v>0</v>
      </c>
      <c r="G270" s="5">
        <f t="shared" ref="G270:I270" si="202">+G90+G30+G150+G210</f>
        <v>0</v>
      </c>
      <c r="H270" s="5">
        <f t="shared" si="202"/>
        <v>0</v>
      </c>
      <c r="I270" s="5">
        <f t="shared" si="202"/>
        <v>0</v>
      </c>
      <c r="J270" s="4">
        <f t="shared" si="180"/>
        <v>0</v>
      </c>
      <c r="K270" s="5">
        <f t="shared" ref="K270:M270" si="203">+K90+K30+K150+K210</f>
        <v>0</v>
      </c>
      <c r="L270" s="5">
        <f t="shared" si="203"/>
        <v>0</v>
      </c>
      <c r="M270" s="5">
        <f t="shared" si="203"/>
        <v>279500</v>
      </c>
      <c r="N270" s="4">
        <f t="shared" si="182"/>
        <v>279500</v>
      </c>
      <c r="O270" s="5">
        <f t="shared" ref="O270:Q270" si="204">+O90+O30+O150+O210</f>
        <v>0</v>
      </c>
      <c r="P270" s="5">
        <f t="shared" si="204"/>
        <v>0</v>
      </c>
      <c r="Q270" s="5">
        <f t="shared" si="204"/>
        <v>0</v>
      </c>
      <c r="R270" s="4">
        <f t="shared" si="184"/>
        <v>0</v>
      </c>
    </row>
    <row r="271" spans="1:18" s="3" customFormat="1" ht="21" hidden="1" x14ac:dyDescent="0.35">
      <c r="A271" s="6" t="s">
        <v>31</v>
      </c>
      <c r="B271" s="4">
        <f t="shared" si="176"/>
        <v>0</v>
      </c>
      <c r="C271" s="5">
        <f t="shared" ref="C271:E271" si="205">+C91+C31+C151+C211</f>
        <v>0</v>
      </c>
      <c r="D271" s="5">
        <f t="shared" si="205"/>
        <v>0</v>
      </c>
      <c r="E271" s="5">
        <f t="shared" si="205"/>
        <v>0</v>
      </c>
      <c r="F271" s="5">
        <f t="shared" si="178"/>
        <v>0</v>
      </c>
      <c r="G271" s="5">
        <f t="shared" ref="G271:I271" si="206">+G91+G31+G151+G211</f>
        <v>0</v>
      </c>
      <c r="H271" s="5">
        <f t="shared" si="206"/>
        <v>0</v>
      </c>
      <c r="I271" s="5">
        <f t="shared" si="206"/>
        <v>0</v>
      </c>
      <c r="J271" s="4">
        <f t="shared" si="180"/>
        <v>0</v>
      </c>
      <c r="K271" s="5">
        <f t="shared" ref="K271:M271" si="207">+K91+K31+K151+K211</f>
        <v>0</v>
      </c>
      <c r="L271" s="5">
        <f t="shared" si="207"/>
        <v>0</v>
      </c>
      <c r="M271" s="5">
        <f t="shared" si="207"/>
        <v>0</v>
      </c>
      <c r="N271" s="4">
        <f t="shared" si="182"/>
        <v>0</v>
      </c>
      <c r="O271" s="5">
        <f t="shared" ref="O271:Q271" si="208">+O91+O31+O151+O211</f>
        <v>0</v>
      </c>
      <c r="P271" s="5">
        <f t="shared" si="208"/>
        <v>0</v>
      </c>
      <c r="Q271" s="5">
        <f t="shared" si="208"/>
        <v>0</v>
      </c>
      <c r="R271" s="4">
        <f t="shared" si="184"/>
        <v>0</v>
      </c>
    </row>
    <row r="272" spans="1:18" s="3" customFormat="1" ht="21" hidden="1" x14ac:dyDescent="0.35">
      <c r="A272" s="6" t="s">
        <v>30</v>
      </c>
      <c r="B272" s="4">
        <f t="shared" si="176"/>
        <v>0</v>
      </c>
      <c r="C272" s="5">
        <f t="shared" ref="C272:E272" si="209">+C92+C32+C152+C212</f>
        <v>0</v>
      </c>
      <c r="D272" s="5">
        <f t="shared" si="209"/>
        <v>0</v>
      </c>
      <c r="E272" s="5">
        <f t="shared" si="209"/>
        <v>0</v>
      </c>
      <c r="F272" s="5">
        <f t="shared" si="178"/>
        <v>0</v>
      </c>
      <c r="G272" s="5">
        <f t="shared" ref="G272:I272" si="210">+G92+G32+G152+G212</f>
        <v>0</v>
      </c>
      <c r="H272" s="5">
        <f t="shared" si="210"/>
        <v>0</v>
      </c>
      <c r="I272" s="5">
        <f t="shared" si="210"/>
        <v>0</v>
      </c>
      <c r="J272" s="4">
        <f t="shared" si="180"/>
        <v>0</v>
      </c>
      <c r="K272" s="5">
        <f t="shared" ref="K272:M272" si="211">+K92+K32+K152+K212</f>
        <v>0</v>
      </c>
      <c r="L272" s="5">
        <f t="shared" si="211"/>
        <v>0</v>
      </c>
      <c r="M272" s="5">
        <f t="shared" si="211"/>
        <v>0</v>
      </c>
      <c r="N272" s="4">
        <f t="shared" si="182"/>
        <v>0</v>
      </c>
      <c r="O272" s="5">
        <f t="shared" ref="O272:Q272" si="212">+O92+O32+O152+O212</f>
        <v>0</v>
      </c>
      <c r="P272" s="5">
        <f t="shared" si="212"/>
        <v>0</v>
      </c>
      <c r="Q272" s="5">
        <f t="shared" si="212"/>
        <v>0</v>
      </c>
      <c r="R272" s="4">
        <f t="shared" si="184"/>
        <v>0</v>
      </c>
    </row>
    <row r="273" spans="1:18" s="3" customFormat="1" ht="21" hidden="1" x14ac:dyDescent="0.35">
      <c r="A273" s="6" t="s">
        <v>29</v>
      </c>
      <c r="B273" s="4">
        <f t="shared" si="176"/>
        <v>0</v>
      </c>
      <c r="C273" s="5">
        <f t="shared" ref="C273:E273" si="213">+C93+C33+C153+C213</f>
        <v>0</v>
      </c>
      <c r="D273" s="5">
        <f t="shared" si="213"/>
        <v>0</v>
      </c>
      <c r="E273" s="5">
        <f t="shared" si="213"/>
        <v>0</v>
      </c>
      <c r="F273" s="5">
        <f t="shared" si="178"/>
        <v>0</v>
      </c>
      <c r="G273" s="5">
        <f t="shared" ref="G273:I273" si="214">+G93+G33+G153+G213</f>
        <v>0</v>
      </c>
      <c r="H273" s="5">
        <f t="shared" si="214"/>
        <v>0</v>
      </c>
      <c r="I273" s="5">
        <f t="shared" si="214"/>
        <v>0</v>
      </c>
      <c r="J273" s="4">
        <f t="shared" si="180"/>
        <v>0</v>
      </c>
      <c r="K273" s="5">
        <f t="shared" ref="K273:M273" si="215">+K93+K33+K153+K213</f>
        <v>0</v>
      </c>
      <c r="L273" s="5">
        <f t="shared" si="215"/>
        <v>0</v>
      </c>
      <c r="M273" s="5">
        <f t="shared" si="215"/>
        <v>0</v>
      </c>
      <c r="N273" s="4">
        <f t="shared" si="182"/>
        <v>0</v>
      </c>
      <c r="O273" s="5">
        <f t="shared" ref="O273:Q273" si="216">+O93+O33+O153+O213</f>
        <v>0</v>
      </c>
      <c r="P273" s="5">
        <f t="shared" si="216"/>
        <v>0</v>
      </c>
      <c r="Q273" s="5">
        <f t="shared" si="216"/>
        <v>0</v>
      </c>
      <c r="R273" s="4">
        <f t="shared" si="184"/>
        <v>0</v>
      </c>
    </row>
    <row r="274" spans="1:18" s="3" customFormat="1" ht="21" hidden="1" x14ac:dyDescent="0.35">
      <c r="A274" s="6" t="s">
        <v>28</v>
      </c>
      <c r="B274" s="4">
        <f t="shared" si="176"/>
        <v>0</v>
      </c>
      <c r="C274" s="5">
        <f t="shared" ref="C274:E274" si="217">+C94+C34+C154+C214</f>
        <v>0</v>
      </c>
      <c r="D274" s="5">
        <f t="shared" si="217"/>
        <v>0</v>
      </c>
      <c r="E274" s="5">
        <f t="shared" si="217"/>
        <v>0</v>
      </c>
      <c r="F274" s="5">
        <f t="shared" si="178"/>
        <v>0</v>
      </c>
      <c r="G274" s="5">
        <f t="shared" ref="G274:I274" si="218">+G94+G34+G154+G214</f>
        <v>0</v>
      </c>
      <c r="H274" s="5">
        <f t="shared" si="218"/>
        <v>0</v>
      </c>
      <c r="I274" s="5">
        <f t="shared" si="218"/>
        <v>0</v>
      </c>
      <c r="J274" s="4">
        <f t="shared" si="180"/>
        <v>0</v>
      </c>
      <c r="K274" s="5">
        <f t="shared" ref="K274:M274" si="219">+K94+K34+K154+K214</f>
        <v>0</v>
      </c>
      <c r="L274" s="5">
        <f t="shared" si="219"/>
        <v>0</v>
      </c>
      <c r="M274" s="5">
        <f t="shared" si="219"/>
        <v>0</v>
      </c>
      <c r="N274" s="4">
        <f t="shared" si="182"/>
        <v>0</v>
      </c>
      <c r="O274" s="5">
        <f t="shared" ref="O274:Q274" si="220">+O94+O34+O154+O214</f>
        <v>0</v>
      </c>
      <c r="P274" s="5">
        <f t="shared" si="220"/>
        <v>0</v>
      </c>
      <c r="Q274" s="5">
        <f t="shared" si="220"/>
        <v>0</v>
      </c>
      <c r="R274" s="4">
        <f t="shared" si="184"/>
        <v>0</v>
      </c>
    </row>
    <row r="275" spans="1:18" s="3" customFormat="1" ht="21" hidden="1" x14ac:dyDescent="0.35">
      <c r="A275" s="6" t="s">
        <v>27</v>
      </c>
      <c r="B275" s="4">
        <f t="shared" si="176"/>
        <v>0</v>
      </c>
      <c r="C275" s="5">
        <f t="shared" ref="C275:E275" si="221">+C95+C35+C155+C215</f>
        <v>0</v>
      </c>
      <c r="D275" s="5">
        <f t="shared" si="221"/>
        <v>0</v>
      </c>
      <c r="E275" s="5">
        <f t="shared" si="221"/>
        <v>0</v>
      </c>
      <c r="F275" s="5">
        <f t="shared" si="178"/>
        <v>0</v>
      </c>
      <c r="G275" s="5">
        <f t="shared" ref="G275:I275" si="222">+G95+G35+G155+G215</f>
        <v>0</v>
      </c>
      <c r="H275" s="5">
        <f t="shared" si="222"/>
        <v>0</v>
      </c>
      <c r="I275" s="5">
        <f t="shared" si="222"/>
        <v>0</v>
      </c>
      <c r="J275" s="4">
        <f t="shared" si="180"/>
        <v>0</v>
      </c>
      <c r="K275" s="5">
        <f t="shared" ref="K275:M275" si="223">+K95+K35+K155+K215</f>
        <v>0</v>
      </c>
      <c r="L275" s="5">
        <f t="shared" si="223"/>
        <v>0</v>
      </c>
      <c r="M275" s="5">
        <f t="shared" si="223"/>
        <v>0</v>
      </c>
      <c r="N275" s="4">
        <f t="shared" si="182"/>
        <v>0</v>
      </c>
      <c r="O275" s="5">
        <f t="shared" ref="O275:Q275" si="224">+O95+O35+O155+O215</f>
        <v>0</v>
      </c>
      <c r="P275" s="5">
        <f t="shared" si="224"/>
        <v>0</v>
      </c>
      <c r="Q275" s="5">
        <f t="shared" si="224"/>
        <v>0</v>
      </c>
      <c r="R275" s="4">
        <f t="shared" si="184"/>
        <v>0</v>
      </c>
    </row>
    <row r="276" spans="1:18" s="3" customFormat="1" ht="21" hidden="1" x14ac:dyDescent="0.35">
      <c r="A276" s="6" t="s">
        <v>26</v>
      </c>
      <c r="B276" s="4">
        <f t="shared" si="176"/>
        <v>0</v>
      </c>
      <c r="C276" s="5">
        <f t="shared" ref="C276:E276" si="225">+C96+C36+C156+C216</f>
        <v>0</v>
      </c>
      <c r="D276" s="5">
        <f t="shared" si="225"/>
        <v>0</v>
      </c>
      <c r="E276" s="5">
        <f t="shared" si="225"/>
        <v>0</v>
      </c>
      <c r="F276" s="5">
        <f t="shared" si="178"/>
        <v>0</v>
      </c>
      <c r="G276" s="5">
        <f t="shared" ref="G276:I276" si="226">+G96+G36+G156+G216</f>
        <v>0</v>
      </c>
      <c r="H276" s="5">
        <f t="shared" si="226"/>
        <v>0</v>
      </c>
      <c r="I276" s="5">
        <f t="shared" si="226"/>
        <v>0</v>
      </c>
      <c r="J276" s="4">
        <f t="shared" si="180"/>
        <v>0</v>
      </c>
      <c r="K276" s="5">
        <f t="shared" ref="K276:M276" si="227">+K96+K36+K156+K216</f>
        <v>0</v>
      </c>
      <c r="L276" s="5">
        <f t="shared" si="227"/>
        <v>0</v>
      </c>
      <c r="M276" s="5">
        <f t="shared" si="227"/>
        <v>0</v>
      </c>
      <c r="N276" s="4">
        <f t="shared" si="182"/>
        <v>0</v>
      </c>
      <c r="O276" s="5">
        <f t="shared" ref="O276:Q276" si="228">+O96+O36+O156+O216</f>
        <v>0</v>
      </c>
      <c r="P276" s="5">
        <f t="shared" si="228"/>
        <v>0</v>
      </c>
      <c r="Q276" s="5">
        <f t="shared" si="228"/>
        <v>0</v>
      </c>
      <c r="R276" s="4">
        <f t="shared" si="184"/>
        <v>0</v>
      </c>
    </row>
    <row r="277" spans="1:18" s="3" customFormat="1" ht="21" hidden="1" x14ac:dyDescent="0.35">
      <c r="A277" s="8" t="s">
        <v>25</v>
      </c>
      <c r="B277" s="7">
        <f t="shared" ref="B277:R277" si="229">SUM(B278:B291)</f>
        <v>3016460</v>
      </c>
      <c r="C277" s="7">
        <f t="shared" si="229"/>
        <v>0</v>
      </c>
      <c r="D277" s="7">
        <f t="shared" si="229"/>
        <v>0</v>
      </c>
      <c r="E277" s="7">
        <f t="shared" si="229"/>
        <v>978330</v>
      </c>
      <c r="F277" s="7">
        <f t="shared" si="229"/>
        <v>978330</v>
      </c>
      <c r="G277" s="7">
        <f t="shared" ref="G277:I277" si="230">SUM(G278:G291)</f>
        <v>0</v>
      </c>
      <c r="H277" s="7">
        <f t="shared" si="230"/>
        <v>0</v>
      </c>
      <c r="I277" s="7">
        <f t="shared" si="230"/>
        <v>978330</v>
      </c>
      <c r="J277" s="7">
        <f t="shared" si="229"/>
        <v>978330</v>
      </c>
      <c r="K277" s="7">
        <f t="shared" ref="K277:M277" si="231">SUM(K278:K291)</f>
        <v>0</v>
      </c>
      <c r="L277" s="7">
        <f t="shared" si="231"/>
        <v>163055</v>
      </c>
      <c r="M277" s="7">
        <f t="shared" si="231"/>
        <v>896745</v>
      </c>
      <c r="N277" s="7">
        <f t="shared" si="229"/>
        <v>1059800</v>
      </c>
      <c r="O277" s="7">
        <f t="shared" ref="O277:Q277" si="232">SUM(O278:O291)</f>
        <v>0</v>
      </c>
      <c r="P277" s="7">
        <f t="shared" si="232"/>
        <v>0</v>
      </c>
      <c r="Q277" s="7">
        <f t="shared" si="232"/>
        <v>0</v>
      </c>
      <c r="R277" s="7">
        <f t="shared" si="229"/>
        <v>0</v>
      </c>
    </row>
    <row r="278" spans="1:18" s="3" customFormat="1" ht="21" x14ac:dyDescent="0.35">
      <c r="A278" s="6" t="s">
        <v>24</v>
      </c>
      <c r="B278" s="4">
        <f t="shared" ref="B278:B291" si="233">SUM(F278+J278+N278+R278)</f>
        <v>15000</v>
      </c>
      <c r="C278" s="5">
        <f t="shared" ref="C278:E278" si="234">+C98+C38+C158+C218</f>
        <v>0</v>
      </c>
      <c r="D278" s="5">
        <f t="shared" si="234"/>
        <v>0</v>
      </c>
      <c r="E278" s="5">
        <f t="shared" si="234"/>
        <v>0</v>
      </c>
      <c r="F278" s="5">
        <f t="shared" ref="F278:F291" si="235">SUM(C278:E278)</f>
        <v>0</v>
      </c>
      <c r="G278" s="5">
        <f t="shared" ref="G278:I278" si="236">+G98+G38+G158+G218</f>
        <v>0</v>
      </c>
      <c r="H278" s="5">
        <f t="shared" si="236"/>
        <v>0</v>
      </c>
      <c r="I278" s="5">
        <f t="shared" si="236"/>
        <v>0</v>
      </c>
      <c r="J278" s="4">
        <f t="shared" ref="J278:J291" si="237">SUM(G278:I278)</f>
        <v>0</v>
      </c>
      <c r="K278" s="5">
        <f t="shared" ref="K278:M278" si="238">+K98+K38+K158+K218</f>
        <v>0</v>
      </c>
      <c r="L278" s="5">
        <f t="shared" si="238"/>
        <v>0</v>
      </c>
      <c r="M278" s="5">
        <f t="shared" si="238"/>
        <v>15000</v>
      </c>
      <c r="N278" s="4">
        <f t="shared" ref="N278:N291" si="239">SUM(K278:M278)</f>
        <v>15000</v>
      </c>
      <c r="O278" s="5">
        <f t="shared" ref="O278:Q278" si="240">+O98+O38+O158+O218</f>
        <v>0</v>
      </c>
      <c r="P278" s="5">
        <f t="shared" si="240"/>
        <v>0</v>
      </c>
      <c r="Q278" s="5">
        <f t="shared" si="240"/>
        <v>0</v>
      </c>
      <c r="R278" s="4">
        <f t="shared" ref="R278:R291" si="241">SUM(O278:Q278)</f>
        <v>0</v>
      </c>
    </row>
    <row r="279" spans="1:18" s="3" customFormat="1" ht="21" x14ac:dyDescent="0.35">
      <c r="A279" s="6" t="s">
        <v>23</v>
      </c>
      <c r="B279" s="4">
        <f t="shared" si="233"/>
        <v>20000</v>
      </c>
      <c r="C279" s="5">
        <f t="shared" ref="C279:E279" si="242">+C99+C39+C159+C219</f>
        <v>0</v>
      </c>
      <c r="D279" s="5">
        <f t="shared" si="242"/>
        <v>0</v>
      </c>
      <c r="E279" s="5">
        <f t="shared" si="242"/>
        <v>0</v>
      </c>
      <c r="F279" s="5">
        <f t="shared" si="235"/>
        <v>0</v>
      </c>
      <c r="G279" s="5">
        <f t="shared" ref="G279:I279" si="243">+G99+G39+G159+G219</f>
        <v>0</v>
      </c>
      <c r="H279" s="5">
        <f t="shared" si="243"/>
        <v>0</v>
      </c>
      <c r="I279" s="5">
        <f t="shared" si="243"/>
        <v>0</v>
      </c>
      <c r="J279" s="4">
        <f t="shared" si="237"/>
        <v>0</v>
      </c>
      <c r="K279" s="5">
        <f t="shared" ref="K279:M279" si="244">+K99+K39+K159+K219</f>
        <v>0</v>
      </c>
      <c r="L279" s="5">
        <f t="shared" si="244"/>
        <v>0</v>
      </c>
      <c r="M279" s="5">
        <f t="shared" si="244"/>
        <v>20000</v>
      </c>
      <c r="N279" s="4">
        <f t="shared" si="239"/>
        <v>20000</v>
      </c>
      <c r="O279" s="5">
        <f t="shared" ref="O279:Q279" si="245">+O99+O39+O159+O219</f>
        <v>0</v>
      </c>
      <c r="P279" s="5">
        <f t="shared" si="245"/>
        <v>0</v>
      </c>
      <c r="Q279" s="5">
        <f t="shared" si="245"/>
        <v>0</v>
      </c>
      <c r="R279" s="4">
        <f t="shared" si="241"/>
        <v>0</v>
      </c>
    </row>
    <row r="280" spans="1:18" s="3" customFormat="1" ht="21" x14ac:dyDescent="0.35">
      <c r="A280" s="6" t="s">
        <v>22</v>
      </c>
      <c r="B280" s="4">
        <f t="shared" si="233"/>
        <v>30000</v>
      </c>
      <c r="C280" s="5">
        <f t="shared" ref="C280:E280" si="246">+C100+C40+C160+C220</f>
        <v>0</v>
      </c>
      <c r="D280" s="5">
        <f t="shared" si="246"/>
        <v>0</v>
      </c>
      <c r="E280" s="5">
        <f t="shared" si="246"/>
        <v>0</v>
      </c>
      <c r="F280" s="5">
        <f t="shared" si="235"/>
        <v>0</v>
      </c>
      <c r="G280" s="5">
        <f t="shared" ref="G280:I280" si="247">+G100+G40+G160+G220</f>
        <v>0</v>
      </c>
      <c r="H280" s="5">
        <f t="shared" si="247"/>
        <v>0</v>
      </c>
      <c r="I280" s="5">
        <f t="shared" si="247"/>
        <v>0</v>
      </c>
      <c r="J280" s="4">
        <f t="shared" si="237"/>
        <v>0</v>
      </c>
      <c r="K280" s="5">
        <f t="shared" ref="K280:M280" si="248">+K100+K40+K160+K220</f>
        <v>0</v>
      </c>
      <c r="L280" s="5">
        <f t="shared" si="248"/>
        <v>0</v>
      </c>
      <c r="M280" s="5">
        <f t="shared" si="248"/>
        <v>30000</v>
      </c>
      <c r="N280" s="4">
        <f t="shared" si="239"/>
        <v>30000</v>
      </c>
      <c r="O280" s="5">
        <f t="shared" ref="O280:Q280" si="249">+O100+O40+O160+O220</f>
        <v>0</v>
      </c>
      <c r="P280" s="5">
        <f t="shared" si="249"/>
        <v>0</v>
      </c>
      <c r="Q280" s="5">
        <f t="shared" si="249"/>
        <v>0</v>
      </c>
      <c r="R280" s="4">
        <f t="shared" si="241"/>
        <v>0</v>
      </c>
    </row>
    <row r="281" spans="1:18" s="3" customFormat="1" ht="21" hidden="1" x14ac:dyDescent="0.35">
      <c r="A281" s="6" t="s">
        <v>21</v>
      </c>
      <c r="B281" s="4">
        <f t="shared" si="233"/>
        <v>0</v>
      </c>
      <c r="C281" s="5">
        <f t="shared" ref="C281:E281" si="250">+C101+C41+C161+C221</f>
        <v>0</v>
      </c>
      <c r="D281" s="5">
        <f t="shared" si="250"/>
        <v>0</v>
      </c>
      <c r="E281" s="5">
        <f t="shared" si="250"/>
        <v>0</v>
      </c>
      <c r="F281" s="5">
        <f t="shared" si="235"/>
        <v>0</v>
      </c>
      <c r="G281" s="5">
        <f t="shared" ref="G281:I281" si="251">+G101+G41+G161+G221</f>
        <v>0</v>
      </c>
      <c r="H281" s="5">
        <f t="shared" si="251"/>
        <v>0</v>
      </c>
      <c r="I281" s="5">
        <f t="shared" si="251"/>
        <v>0</v>
      </c>
      <c r="J281" s="4">
        <f t="shared" si="237"/>
        <v>0</v>
      </c>
      <c r="K281" s="5">
        <f t="shared" ref="K281:M281" si="252">+K101+K41+K161+K221</f>
        <v>0</v>
      </c>
      <c r="L281" s="5">
        <f t="shared" si="252"/>
        <v>0</v>
      </c>
      <c r="M281" s="5">
        <f t="shared" si="252"/>
        <v>0</v>
      </c>
      <c r="N281" s="4">
        <f t="shared" si="239"/>
        <v>0</v>
      </c>
      <c r="O281" s="5">
        <f t="shared" ref="O281:Q281" si="253">+O101+O41+O161+O221</f>
        <v>0</v>
      </c>
      <c r="P281" s="5">
        <f t="shared" si="253"/>
        <v>0</v>
      </c>
      <c r="Q281" s="5">
        <f t="shared" si="253"/>
        <v>0</v>
      </c>
      <c r="R281" s="4">
        <f t="shared" si="241"/>
        <v>0</v>
      </c>
    </row>
    <row r="282" spans="1:18" s="3" customFormat="1" ht="21" hidden="1" x14ac:dyDescent="0.35">
      <c r="A282" s="6" t="s">
        <v>20</v>
      </c>
      <c r="B282" s="4">
        <f t="shared" si="233"/>
        <v>0</v>
      </c>
      <c r="C282" s="5">
        <f t="shared" ref="C282:E282" si="254">+C102+C42+C162+C222</f>
        <v>0</v>
      </c>
      <c r="D282" s="5">
        <f t="shared" si="254"/>
        <v>0</v>
      </c>
      <c r="E282" s="5">
        <f t="shared" si="254"/>
        <v>0</v>
      </c>
      <c r="F282" s="5">
        <f t="shared" si="235"/>
        <v>0</v>
      </c>
      <c r="G282" s="5">
        <f t="shared" ref="G282:I282" si="255">+G102+G42+G162+G222</f>
        <v>0</v>
      </c>
      <c r="H282" s="5">
        <f t="shared" si="255"/>
        <v>0</v>
      </c>
      <c r="I282" s="5">
        <f t="shared" si="255"/>
        <v>0</v>
      </c>
      <c r="J282" s="4">
        <f t="shared" si="237"/>
        <v>0</v>
      </c>
      <c r="K282" s="5">
        <f t="shared" ref="K282:M282" si="256">+K102+K42+K162+K222</f>
        <v>0</v>
      </c>
      <c r="L282" s="5">
        <f t="shared" si="256"/>
        <v>0</v>
      </c>
      <c r="M282" s="5">
        <f t="shared" si="256"/>
        <v>0</v>
      </c>
      <c r="N282" s="4">
        <f t="shared" si="239"/>
        <v>0</v>
      </c>
      <c r="O282" s="5">
        <f t="shared" ref="O282:Q282" si="257">+O102+O42+O162+O222</f>
        <v>0</v>
      </c>
      <c r="P282" s="5">
        <f t="shared" si="257"/>
        <v>0</v>
      </c>
      <c r="Q282" s="5">
        <f t="shared" si="257"/>
        <v>0</v>
      </c>
      <c r="R282" s="4">
        <f t="shared" si="241"/>
        <v>0</v>
      </c>
    </row>
    <row r="283" spans="1:18" s="3" customFormat="1" ht="21" hidden="1" x14ac:dyDescent="0.35">
      <c r="A283" s="6" t="s">
        <v>19</v>
      </c>
      <c r="B283" s="4">
        <f t="shared" si="233"/>
        <v>0</v>
      </c>
      <c r="C283" s="5">
        <f t="shared" ref="C283:E283" si="258">+C103+C43+C163+C223</f>
        <v>0</v>
      </c>
      <c r="D283" s="5">
        <f t="shared" si="258"/>
        <v>0</v>
      </c>
      <c r="E283" s="5">
        <f t="shared" si="258"/>
        <v>0</v>
      </c>
      <c r="F283" s="5">
        <f t="shared" si="235"/>
        <v>0</v>
      </c>
      <c r="G283" s="5">
        <f t="shared" ref="G283:I283" si="259">+G103+G43+G163+G223</f>
        <v>0</v>
      </c>
      <c r="H283" s="5">
        <f t="shared" si="259"/>
        <v>0</v>
      </c>
      <c r="I283" s="5">
        <f t="shared" si="259"/>
        <v>0</v>
      </c>
      <c r="J283" s="4">
        <f t="shared" si="237"/>
        <v>0</v>
      </c>
      <c r="K283" s="5">
        <f t="shared" ref="K283:M283" si="260">+K103+K43+K163+K223</f>
        <v>0</v>
      </c>
      <c r="L283" s="5">
        <f t="shared" si="260"/>
        <v>0</v>
      </c>
      <c r="M283" s="5">
        <f t="shared" si="260"/>
        <v>0</v>
      </c>
      <c r="N283" s="4">
        <f t="shared" si="239"/>
        <v>0</v>
      </c>
      <c r="O283" s="5">
        <f t="shared" ref="O283:Q283" si="261">+O103+O43+O163+O223</f>
        <v>0</v>
      </c>
      <c r="P283" s="5">
        <f t="shared" si="261"/>
        <v>0</v>
      </c>
      <c r="Q283" s="5">
        <f t="shared" si="261"/>
        <v>0</v>
      </c>
      <c r="R283" s="4">
        <f t="shared" si="241"/>
        <v>0</v>
      </c>
    </row>
    <row r="284" spans="1:18" s="3" customFormat="1" ht="21" x14ac:dyDescent="0.35">
      <c r="A284" s="6" t="s">
        <v>18</v>
      </c>
      <c r="B284" s="4">
        <f t="shared" si="233"/>
        <v>10000</v>
      </c>
      <c r="C284" s="5">
        <f t="shared" ref="C284:E284" si="262">+C104+C44+C164+C224</f>
        <v>0</v>
      </c>
      <c r="D284" s="5">
        <f t="shared" si="262"/>
        <v>0</v>
      </c>
      <c r="E284" s="5">
        <f t="shared" si="262"/>
        <v>0</v>
      </c>
      <c r="F284" s="5">
        <f t="shared" si="235"/>
        <v>0</v>
      </c>
      <c r="G284" s="5">
        <f t="shared" ref="G284:I284" si="263">+G104+G44+G164+G224</f>
        <v>0</v>
      </c>
      <c r="H284" s="5">
        <f t="shared" si="263"/>
        <v>0</v>
      </c>
      <c r="I284" s="5">
        <f t="shared" si="263"/>
        <v>0</v>
      </c>
      <c r="J284" s="4">
        <f t="shared" si="237"/>
        <v>0</v>
      </c>
      <c r="K284" s="5">
        <f t="shared" ref="K284:M284" si="264">+K104+K44+K164+K224</f>
        <v>0</v>
      </c>
      <c r="L284" s="5">
        <f t="shared" si="264"/>
        <v>0</v>
      </c>
      <c r="M284" s="5">
        <f t="shared" si="264"/>
        <v>10000</v>
      </c>
      <c r="N284" s="4">
        <f t="shared" si="239"/>
        <v>10000</v>
      </c>
      <c r="O284" s="5">
        <f t="shared" ref="O284:Q284" si="265">+O104+O44+O164+O224</f>
        <v>0</v>
      </c>
      <c r="P284" s="5">
        <f t="shared" si="265"/>
        <v>0</v>
      </c>
      <c r="Q284" s="5">
        <f t="shared" si="265"/>
        <v>0</v>
      </c>
      <c r="R284" s="4">
        <f t="shared" si="241"/>
        <v>0</v>
      </c>
    </row>
    <row r="285" spans="1:18" s="3" customFormat="1" ht="21" x14ac:dyDescent="0.35">
      <c r="A285" s="6" t="s">
        <v>17</v>
      </c>
      <c r="B285" s="4">
        <f t="shared" si="233"/>
        <v>211000</v>
      </c>
      <c r="C285" s="5">
        <f t="shared" ref="C285:E285" si="266">+C105+C45+C165+C225</f>
        <v>0</v>
      </c>
      <c r="D285" s="5">
        <f t="shared" si="266"/>
        <v>0</v>
      </c>
      <c r="E285" s="5">
        <f t="shared" si="266"/>
        <v>0</v>
      </c>
      <c r="F285" s="5">
        <f t="shared" si="235"/>
        <v>0</v>
      </c>
      <c r="G285" s="5">
        <f t="shared" ref="G285:I285" si="267">+G105+G45+G165+G225</f>
        <v>0</v>
      </c>
      <c r="H285" s="5">
        <f t="shared" si="267"/>
        <v>0</v>
      </c>
      <c r="I285" s="5">
        <f t="shared" si="267"/>
        <v>0</v>
      </c>
      <c r="J285" s="4">
        <f t="shared" si="237"/>
        <v>0</v>
      </c>
      <c r="K285" s="5">
        <f t="shared" ref="K285:M285" si="268">+K105+K45+K165+K225</f>
        <v>0</v>
      </c>
      <c r="L285" s="5">
        <f t="shared" si="268"/>
        <v>0</v>
      </c>
      <c r="M285" s="5">
        <f t="shared" si="268"/>
        <v>211000</v>
      </c>
      <c r="N285" s="4">
        <f t="shared" si="239"/>
        <v>211000</v>
      </c>
      <c r="O285" s="5">
        <f t="shared" ref="O285:Q285" si="269">+O105+O45+O165+O225</f>
        <v>0</v>
      </c>
      <c r="P285" s="5">
        <f t="shared" si="269"/>
        <v>0</v>
      </c>
      <c r="Q285" s="5">
        <f t="shared" si="269"/>
        <v>0</v>
      </c>
      <c r="R285" s="4">
        <f t="shared" si="241"/>
        <v>0</v>
      </c>
    </row>
    <row r="286" spans="1:18" s="3" customFormat="1" ht="21" hidden="1" x14ac:dyDescent="0.35">
      <c r="A286" s="6" t="s">
        <v>16</v>
      </c>
      <c r="B286" s="4">
        <f t="shared" si="233"/>
        <v>0</v>
      </c>
      <c r="C286" s="5">
        <f t="shared" ref="C286:E286" si="270">+C106+C46+C166+C226</f>
        <v>0</v>
      </c>
      <c r="D286" s="5">
        <f t="shared" si="270"/>
        <v>0</v>
      </c>
      <c r="E286" s="5">
        <f t="shared" si="270"/>
        <v>0</v>
      </c>
      <c r="F286" s="5">
        <f t="shared" si="235"/>
        <v>0</v>
      </c>
      <c r="G286" s="5">
        <f t="shared" ref="G286:I286" si="271">+G106+G46+G166+G226</f>
        <v>0</v>
      </c>
      <c r="H286" s="5">
        <f t="shared" si="271"/>
        <v>0</v>
      </c>
      <c r="I286" s="5">
        <f t="shared" si="271"/>
        <v>0</v>
      </c>
      <c r="J286" s="4">
        <f t="shared" si="237"/>
        <v>0</v>
      </c>
      <c r="K286" s="5">
        <f t="shared" ref="K286:M286" si="272">+K106+K46+K166+K226</f>
        <v>0</v>
      </c>
      <c r="L286" s="5">
        <f t="shared" si="272"/>
        <v>0</v>
      </c>
      <c r="M286" s="5">
        <f t="shared" si="272"/>
        <v>0</v>
      </c>
      <c r="N286" s="4">
        <f t="shared" si="239"/>
        <v>0</v>
      </c>
      <c r="O286" s="5">
        <f t="shared" ref="O286:Q286" si="273">+O106+O46+O166+O226</f>
        <v>0</v>
      </c>
      <c r="P286" s="5">
        <f t="shared" si="273"/>
        <v>0</v>
      </c>
      <c r="Q286" s="5">
        <f t="shared" si="273"/>
        <v>0</v>
      </c>
      <c r="R286" s="4">
        <f t="shared" si="241"/>
        <v>0</v>
      </c>
    </row>
    <row r="287" spans="1:18" s="3" customFormat="1" ht="21" x14ac:dyDescent="0.35">
      <c r="A287" s="6" t="s">
        <v>15</v>
      </c>
      <c r="B287" s="4">
        <f t="shared" si="233"/>
        <v>24460</v>
      </c>
      <c r="C287" s="5">
        <f t="shared" ref="C287:E287" si="274">+C107+C47+C167+C227</f>
        <v>0</v>
      </c>
      <c r="D287" s="5">
        <f t="shared" si="274"/>
        <v>0</v>
      </c>
      <c r="E287" s="5">
        <f t="shared" si="274"/>
        <v>0</v>
      </c>
      <c r="F287" s="5">
        <f t="shared" si="235"/>
        <v>0</v>
      </c>
      <c r="G287" s="5">
        <f t="shared" ref="G287:I287" si="275">+G107+G47+G167+G227</f>
        <v>0</v>
      </c>
      <c r="H287" s="5">
        <f t="shared" si="275"/>
        <v>0</v>
      </c>
      <c r="I287" s="5">
        <f t="shared" si="275"/>
        <v>0</v>
      </c>
      <c r="J287" s="4">
        <f t="shared" si="237"/>
        <v>0</v>
      </c>
      <c r="K287" s="5">
        <f t="shared" ref="K287:M287" si="276">+K107+K47+K167+K227</f>
        <v>0</v>
      </c>
      <c r="L287" s="5">
        <f t="shared" si="276"/>
        <v>0</v>
      </c>
      <c r="M287" s="5">
        <f t="shared" si="276"/>
        <v>24460</v>
      </c>
      <c r="N287" s="4">
        <f t="shared" si="239"/>
        <v>24460</v>
      </c>
      <c r="O287" s="5">
        <f t="shared" ref="O287:Q287" si="277">+O107+O47+O167+O227</f>
        <v>0</v>
      </c>
      <c r="P287" s="5">
        <f t="shared" si="277"/>
        <v>0</v>
      </c>
      <c r="Q287" s="5">
        <f t="shared" si="277"/>
        <v>0</v>
      </c>
      <c r="R287" s="4">
        <f t="shared" si="241"/>
        <v>0</v>
      </c>
    </row>
    <row r="288" spans="1:18" s="3" customFormat="1" ht="21" hidden="1" x14ac:dyDescent="0.35">
      <c r="A288" s="6" t="s">
        <v>14</v>
      </c>
      <c r="B288" s="4">
        <f t="shared" si="233"/>
        <v>0</v>
      </c>
      <c r="C288" s="5">
        <f t="shared" ref="C288:E288" si="278">+C108+C48+C168+C228</f>
        <v>0</v>
      </c>
      <c r="D288" s="5">
        <f t="shared" si="278"/>
        <v>0</v>
      </c>
      <c r="E288" s="5">
        <f t="shared" si="278"/>
        <v>0</v>
      </c>
      <c r="F288" s="5">
        <f t="shared" si="235"/>
        <v>0</v>
      </c>
      <c r="G288" s="5">
        <f t="shared" ref="G288:I288" si="279">+G108+G48+G168+G228</f>
        <v>0</v>
      </c>
      <c r="H288" s="5">
        <f t="shared" si="279"/>
        <v>0</v>
      </c>
      <c r="I288" s="5">
        <f t="shared" si="279"/>
        <v>0</v>
      </c>
      <c r="J288" s="4">
        <f t="shared" si="237"/>
        <v>0</v>
      </c>
      <c r="K288" s="5">
        <f t="shared" ref="K288:M288" si="280">+K108+K48+K168+K228</f>
        <v>0</v>
      </c>
      <c r="L288" s="5">
        <f t="shared" si="280"/>
        <v>0</v>
      </c>
      <c r="M288" s="5">
        <f t="shared" si="280"/>
        <v>0</v>
      </c>
      <c r="N288" s="4">
        <f t="shared" si="239"/>
        <v>0</v>
      </c>
      <c r="O288" s="5">
        <f t="shared" ref="O288:Q288" si="281">+O108+O48+O168+O228</f>
        <v>0</v>
      </c>
      <c r="P288" s="5">
        <f t="shared" si="281"/>
        <v>0</v>
      </c>
      <c r="Q288" s="5">
        <f t="shared" si="281"/>
        <v>0</v>
      </c>
      <c r="R288" s="4">
        <f t="shared" si="241"/>
        <v>0</v>
      </c>
    </row>
    <row r="289" spans="1:18" s="3" customFormat="1" ht="21" x14ac:dyDescent="0.35">
      <c r="A289" s="107" t="s">
        <v>13</v>
      </c>
      <c r="B289" s="14">
        <f t="shared" si="233"/>
        <v>2706000</v>
      </c>
      <c r="C289" s="15">
        <f t="shared" ref="C289:E289" si="282">+C109+C49+C169+C229</f>
        <v>0</v>
      </c>
      <c r="D289" s="15">
        <f t="shared" si="282"/>
        <v>0</v>
      </c>
      <c r="E289" s="15">
        <f t="shared" si="282"/>
        <v>978330</v>
      </c>
      <c r="F289" s="15">
        <f t="shared" si="235"/>
        <v>978330</v>
      </c>
      <c r="G289" s="15">
        <f t="shared" ref="G289:I289" si="283">+G109+G49+G169+G229</f>
        <v>0</v>
      </c>
      <c r="H289" s="15">
        <f t="shared" si="283"/>
        <v>0</v>
      </c>
      <c r="I289" s="15">
        <f t="shared" si="283"/>
        <v>978330</v>
      </c>
      <c r="J289" s="14">
        <f t="shared" si="237"/>
        <v>978330</v>
      </c>
      <c r="K289" s="15">
        <f t="shared" ref="K289:M289" si="284">+K109+K49+K169+K229</f>
        <v>0</v>
      </c>
      <c r="L289" s="15">
        <f t="shared" si="284"/>
        <v>163055</v>
      </c>
      <c r="M289" s="15">
        <f t="shared" si="284"/>
        <v>586285</v>
      </c>
      <c r="N289" s="14">
        <f t="shared" si="239"/>
        <v>749340</v>
      </c>
      <c r="O289" s="15">
        <f t="shared" ref="O289:Q289" si="285">+O109+O49+O169+O229</f>
        <v>0</v>
      </c>
      <c r="P289" s="15">
        <f t="shared" si="285"/>
        <v>0</v>
      </c>
      <c r="Q289" s="15">
        <f t="shared" si="285"/>
        <v>0</v>
      </c>
      <c r="R289" s="14">
        <f t="shared" si="241"/>
        <v>0</v>
      </c>
    </row>
    <row r="290" spans="1:18" s="3" customFormat="1" ht="21" hidden="1" x14ac:dyDescent="0.35">
      <c r="A290" s="104" t="s">
        <v>12</v>
      </c>
      <c r="B290" s="105">
        <f t="shared" si="233"/>
        <v>0</v>
      </c>
      <c r="C290" s="106">
        <f t="shared" ref="C290:E290" si="286">+C110+C50+C170+C230</f>
        <v>0</v>
      </c>
      <c r="D290" s="106">
        <f t="shared" si="286"/>
        <v>0</v>
      </c>
      <c r="E290" s="106">
        <f t="shared" si="286"/>
        <v>0</v>
      </c>
      <c r="F290" s="106">
        <f t="shared" si="235"/>
        <v>0</v>
      </c>
      <c r="G290" s="106">
        <f t="shared" ref="G290:I290" si="287">+G110+G50+G170+G230</f>
        <v>0</v>
      </c>
      <c r="H290" s="106">
        <f t="shared" si="287"/>
        <v>0</v>
      </c>
      <c r="I290" s="106">
        <f t="shared" si="287"/>
        <v>0</v>
      </c>
      <c r="J290" s="105">
        <f t="shared" si="237"/>
        <v>0</v>
      </c>
      <c r="K290" s="106">
        <f t="shared" ref="K290:M290" si="288">+K110+K50+K170+K230</f>
        <v>0</v>
      </c>
      <c r="L290" s="106">
        <f t="shared" si="288"/>
        <v>0</v>
      </c>
      <c r="M290" s="106">
        <f t="shared" si="288"/>
        <v>0</v>
      </c>
      <c r="N290" s="105">
        <f t="shared" si="239"/>
        <v>0</v>
      </c>
      <c r="O290" s="106">
        <f t="shared" ref="O290:Q290" si="289">+O110+O50+O170+O230</f>
        <v>0</v>
      </c>
      <c r="P290" s="106">
        <f t="shared" si="289"/>
        <v>0</v>
      </c>
      <c r="Q290" s="106">
        <f t="shared" si="289"/>
        <v>0</v>
      </c>
      <c r="R290" s="105">
        <f t="shared" si="241"/>
        <v>0</v>
      </c>
    </row>
    <row r="291" spans="1:18" s="3" customFormat="1" ht="21" hidden="1" x14ac:dyDescent="0.35">
      <c r="A291" s="6" t="s">
        <v>11</v>
      </c>
      <c r="B291" s="4">
        <f t="shared" si="233"/>
        <v>0</v>
      </c>
      <c r="C291" s="5">
        <f t="shared" ref="C291:E291" si="290">+C111+C51+C171+C231</f>
        <v>0</v>
      </c>
      <c r="D291" s="5">
        <f t="shared" si="290"/>
        <v>0</v>
      </c>
      <c r="E291" s="5">
        <f t="shared" si="290"/>
        <v>0</v>
      </c>
      <c r="F291" s="5">
        <f t="shared" si="235"/>
        <v>0</v>
      </c>
      <c r="G291" s="5">
        <f t="shared" ref="G291:I291" si="291">+G111+G51+G171+G231</f>
        <v>0</v>
      </c>
      <c r="H291" s="5">
        <f t="shared" si="291"/>
        <v>0</v>
      </c>
      <c r="I291" s="5">
        <f t="shared" si="291"/>
        <v>0</v>
      </c>
      <c r="J291" s="4">
        <f t="shared" si="237"/>
        <v>0</v>
      </c>
      <c r="K291" s="5">
        <f t="shared" ref="K291:M291" si="292">+K111+K51+K171+K231</f>
        <v>0</v>
      </c>
      <c r="L291" s="5">
        <f t="shared" si="292"/>
        <v>0</v>
      </c>
      <c r="M291" s="5">
        <f t="shared" si="292"/>
        <v>0</v>
      </c>
      <c r="N291" s="4">
        <f t="shared" si="239"/>
        <v>0</v>
      </c>
      <c r="O291" s="5">
        <f t="shared" ref="O291:Q291" si="293">+O111+O51+O171+O231</f>
        <v>0</v>
      </c>
      <c r="P291" s="5">
        <f t="shared" si="293"/>
        <v>0</v>
      </c>
      <c r="Q291" s="5">
        <f t="shared" si="293"/>
        <v>0</v>
      </c>
      <c r="R291" s="4">
        <f t="shared" si="241"/>
        <v>0</v>
      </c>
    </row>
    <row r="292" spans="1:18" s="3" customFormat="1" ht="21" hidden="1" x14ac:dyDescent="0.35">
      <c r="A292" s="8" t="s">
        <v>10</v>
      </c>
      <c r="B292" s="7">
        <f t="shared" ref="B292:R292" si="294">SUM(B293:B297)</f>
        <v>0</v>
      </c>
      <c r="C292" s="7">
        <f t="shared" si="294"/>
        <v>0</v>
      </c>
      <c r="D292" s="7">
        <f t="shared" si="294"/>
        <v>0</v>
      </c>
      <c r="E292" s="7">
        <f t="shared" si="294"/>
        <v>0</v>
      </c>
      <c r="F292" s="7">
        <f t="shared" si="294"/>
        <v>0</v>
      </c>
      <c r="G292" s="7">
        <f t="shared" ref="G292:I292" si="295">SUM(G293:G297)</f>
        <v>0</v>
      </c>
      <c r="H292" s="7">
        <f t="shared" si="295"/>
        <v>0</v>
      </c>
      <c r="I292" s="7">
        <f t="shared" si="295"/>
        <v>0</v>
      </c>
      <c r="J292" s="7">
        <f t="shared" si="294"/>
        <v>0</v>
      </c>
      <c r="K292" s="7">
        <f t="shared" ref="K292:M292" si="296">SUM(K293:K297)</f>
        <v>0</v>
      </c>
      <c r="L292" s="7">
        <f t="shared" si="296"/>
        <v>0</v>
      </c>
      <c r="M292" s="7">
        <f t="shared" si="296"/>
        <v>0</v>
      </c>
      <c r="N292" s="7">
        <f t="shared" si="294"/>
        <v>0</v>
      </c>
      <c r="O292" s="7">
        <f t="shared" ref="O292:Q292" si="297">SUM(O293:O297)</f>
        <v>0</v>
      </c>
      <c r="P292" s="7">
        <f t="shared" si="297"/>
        <v>0</v>
      </c>
      <c r="Q292" s="7">
        <f t="shared" si="297"/>
        <v>0</v>
      </c>
      <c r="R292" s="7">
        <f t="shared" si="294"/>
        <v>0</v>
      </c>
    </row>
    <row r="293" spans="1:18" s="3" customFormat="1" ht="21" hidden="1" x14ac:dyDescent="0.35">
      <c r="A293" s="6" t="s">
        <v>9</v>
      </c>
      <c r="B293" s="4">
        <f>SUM(F293+J293+N293+R293)</f>
        <v>0</v>
      </c>
      <c r="C293" s="5">
        <f t="shared" ref="C293:E293" si="298">+C113+C53+C173+C233</f>
        <v>0</v>
      </c>
      <c r="D293" s="5">
        <f t="shared" si="298"/>
        <v>0</v>
      </c>
      <c r="E293" s="5">
        <f t="shared" si="298"/>
        <v>0</v>
      </c>
      <c r="F293" s="5">
        <f>SUM(C293:E293)</f>
        <v>0</v>
      </c>
      <c r="G293" s="5">
        <f t="shared" ref="G293:I293" si="299">+G113+G53+G173+G233</f>
        <v>0</v>
      </c>
      <c r="H293" s="5">
        <f t="shared" si="299"/>
        <v>0</v>
      </c>
      <c r="I293" s="5">
        <f t="shared" si="299"/>
        <v>0</v>
      </c>
      <c r="J293" s="4">
        <f>SUM(G293:I293)</f>
        <v>0</v>
      </c>
      <c r="K293" s="5">
        <f t="shared" ref="K293:M293" si="300">+K113+K53+K173+K233</f>
        <v>0</v>
      </c>
      <c r="L293" s="5">
        <f t="shared" si="300"/>
        <v>0</v>
      </c>
      <c r="M293" s="5">
        <f t="shared" si="300"/>
        <v>0</v>
      </c>
      <c r="N293" s="4">
        <f>SUM(K293:M293)</f>
        <v>0</v>
      </c>
      <c r="O293" s="5">
        <f t="shared" ref="O293:Q293" si="301">+O113+O53+O173+O233</f>
        <v>0</v>
      </c>
      <c r="P293" s="5">
        <f t="shared" si="301"/>
        <v>0</v>
      </c>
      <c r="Q293" s="5">
        <f t="shared" si="301"/>
        <v>0</v>
      </c>
      <c r="R293" s="4">
        <f>SUM(O293:Q293)</f>
        <v>0</v>
      </c>
    </row>
    <row r="294" spans="1:18" s="3" customFormat="1" ht="21" hidden="1" x14ac:dyDescent="0.35">
      <c r="A294" s="6" t="s">
        <v>8</v>
      </c>
      <c r="B294" s="4">
        <f>SUM(F294+J294+N294+R294)</f>
        <v>0</v>
      </c>
      <c r="C294" s="5">
        <f t="shared" ref="C294:E294" si="302">+C114+C54+C174+C234</f>
        <v>0</v>
      </c>
      <c r="D294" s="5">
        <f t="shared" si="302"/>
        <v>0</v>
      </c>
      <c r="E294" s="5">
        <f t="shared" si="302"/>
        <v>0</v>
      </c>
      <c r="F294" s="5">
        <f>SUM(C294:E294)</f>
        <v>0</v>
      </c>
      <c r="G294" s="5">
        <f t="shared" ref="G294:I294" si="303">+G114+G54+G174+G234</f>
        <v>0</v>
      </c>
      <c r="H294" s="5">
        <f t="shared" si="303"/>
        <v>0</v>
      </c>
      <c r="I294" s="5">
        <f t="shared" si="303"/>
        <v>0</v>
      </c>
      <c r="J294" s="4">
        <f>SUM(G294:I294)</f>
        <v>0</v>
      </c>
      <c r="K294" s="5">
        <f t="shared" ref="K294:M294" si="304">+K114+K54+K174+K234</f>
        <v>0</v>
      </c>
      <c r="L294" s="5">
        <f t="shared" si="304"/>
        <v>0</v>
      </c>
      <c r="M294" s="5">
        <f t="shared" si="304"/>
        <v>0</v>
      </c>
      <c r="N294" s="4">
        <f>SUM(K294:M294)</f>
        <v>0</v>
      </c>
      <c r="O294" s="5">
        <f t="shared" ref="O294:Q294" si="305">+O114+O54+O174+O234</f>
        <v>0</v>
      </c>
      <c r="P294" s="5">
        <f t="shared" si="305"/>
        <v>0</v>
      </c>
      <c r="Q294" s="5">
        <f t="shared" si="305"/>
        <v>0</v>
      </c>
      <c r="R294" s="4">
        <f>SUM(O294:Q294)</f>
        <v>0</v>
      </c>
    </row>
    <row r="295" spans="1:18" s="3" customFormat="1" ht="21" hidden="1" x14ac:dyDescent="0.35">
      <c r="A295" s="6" t="s">
        <v>7</v>
      </c>
      <c r="B295" s="4">
        <f>SUM(F295+J295+N295+R295)</f>
        <v>0</v>
      </c>
      <c r="C295" s="5">
        <f t="shared" ref="C295:E295" si="306">+C115+C55+C175+C235</f>
        <v>0</v>
      </c>
      <c r="D295" s="5">
        <f t="shared" si="306"/>
        <v>0</v>
      </c>
      <c r="E295" s="5">
        <f t="shared" si="306"/>
        <v>0</v>
      </c>
      <c r="F295" s="5">
        <f>SUM(C295:E295)</f>
        <v>0</v>
      </c>
      <c r="G295" s="5">
        <f t="shared" ref="G295:I295" si="307">+G115+G55+G175+G235</f>
        <v>0</v>
      </c>
      <c r="H295" s="5">
        <f t="shared" si="307"/>
        <v>0</v>
      </c>
      <c r="I295" s="5">
        <f t="shared" si="307"/>
        <v>0</v>
      </c>
      <c r="J295" s="4">
        <f>SUM(G295:I295)</f>
        <v>0</v>
      </c>
      <c r="K295" s="5">
        <f t="shared" ref="K295:M295" si="308">+K115+K55+K175+K235</f>
        <v>0</v>
      </c>
      <c r="L295" s="5">
        <f t="shared" si="308"/>
        <v>0</v>
      </c>
      <c r="M295" s="5">
        <f t="shared" si="308"/>
        <v>0</v>
      </c>
      <c r="N295" s="4">
        <f>SUM(K295:M295)</f>
        <v>0</v>
      </c>
      <c r="O295" s="5">
        <f t="shared" ref="O295:Q295" si="309">+O115+O55+O175+O235</f>
        <v>0</v>
      </c>
      <c r="P295" s="5">
        <f t="shared" si="309"/>
        <v>0</v>
      </c>
      <c r="Q295" s="5">
        <f t="shared" si="309"/>
        <v>0</v>
      </c>
      <c r="R295" s="4">
        <f>SUM(O295:Q295)</f>
        <v>0</v>
      </c>
    </row>
    <row r="296" spans="1:18" s="3" customFormat="1" ht="21" hidden="1" x14ac:dyDescent="0.35">
      <c r="A296" s="6" t="s">
        <v>6</v>
      </c>
      <c r="B296" s="4">
        <f>SUM(F296+J296+N296+R296)</f>
        <v>0</v>
      </c>
      <c r="C296" s="5">
        <f t="shared" ref="C296:E296" si="310">+C116+C56+C176+C236</f>
        <v>0</v>
      </c>
      <c r="D296" s="5">
        <f t="shared" si="310"/>
        <v>0</v>
      </c>
      <c r="E296" s="5">
        <f t="shared" si="310"/>
        <v>0</v>
      </c>
      <c r="F296" s="5">
        <f>SUM(C296:E296)</f>
        <v>0</v>
      </c>
      <c r="G296" s="5">
        <f t="shared" ref="G296:I296" si="311">+G116+G56+G176+G236</f>
        <v>0</v>
      </c>
      <c r="H296" s="5">
        <f t="shared" si="311"/>
        <v>0</v>
      </c>
      <c r="I296" s="5">
        <f t="shared" si="311"/>
        <v>0</v>
      </c>
      <c r="J296" s="4">
        <f>SUM(G296:I296)</f>
        <v>0</v>
      </c>
      <c r="K296" s="5">
        <f t="shared" ref="K296:M296" si="312">+K116+K56+K176+K236</f>
        <v>0</v>
      </c>
      <c r="L296" s="5">
        <f t="shared" si="312"/>
        <v>0</v>
      </c>
      <c r="M296" s="5">
        <f t="shared" si="312"/>
        <v>0</v>
      </c>
      <c r="N296" s="4">
        <f>SUM(K296:M296)</f>
        <v>0</v>
      </c>
      <c r="O296" s="5">
        <f t="shared" ref="O296:Q296" si="313">+O116+O56+O176+O236</f>
        <v>0</v>
      </c>
      <c r="P296" s="5">
        <f t="shared" si="313"/>
        <v>0</v>
      </c>
      <c r="Q296" s="5">
        <f t="shared" si="313"/>
        <v>0</v>
      </c>
      <c r="R296" s="4">
        <f>SUM(O296:Q296)</f>
        <v>0</v>
      </c>
    </row>
    <row r="297" spans="1:18" s="3" customFormat="1" ht="21" hidden="1" x14ac:dyDescent="0.35">
      <c r="A297" s="6" t="s">
        <v>5</v>
      </c>
      <c r="B297" s="4">
        <f>SUM(F297+J297+N297+R297)</f>
        <v>0</v>
      </c>
      <c r="C297" s="5">
        <f t="shared" ref="C297:E297" si="314">+C117+C57+C177+C237</f>
        <v>0</v>
      </c>
      <c r="D297" s="5">
        <f t="shared" si="314"/>
        <v>0</v>
      </c>
      <c r="E297" s="5">
        <f t="shared" si="314"/>
        <v>0</v>
      </c>
      <c r="F297" s="5">
        <f>SUM(C297:E297)</f>
        <v>0</v>
      </c>
      <c r="G297" s="5">
        <f t="shared" ref="G297:I297" si="315">+G117+G57+G177+G237</f>
        <v>0</v>
      </c>
      <c r="H297" s="5">
        <f t="shared" si="315"/>
        <v>0</v>
      </c>
      <c r="I297" s="5">
        <f t="shared" si="315"/>
        <v>0</v>
      </c>
      <c r="J297" s="4">
        <f>SUM(G297:I297)</f>
        <v>0</v>
      </c>
      <c r="K297" s="5">
        <f t="shared" ref="K297:M297" si="316">+K117+K57+K177+K237</f>
        <v>0</v>
      </c>
      <c r="L297" s="5">
        <f t="shared" si="316"/>
        <v>0</v>
      </c>
      <c r="M297" s="5">
        <f t="shared" si="316"/>
        <v>0</v>
      </c>
      <c r="N297" s="4">
        <f>SUM(K297:M297)</f>
        <v>0</v>
      </c>
      <c r="O297" s="5">
        <f t="shared" ref="O297:Q297" si="317">+O117+O57+O177+O237</f>
        <v>0</v>
      </c>
      <c r="P297" s="5">
        <f t="shared" si="317"/>
        <v>0</v>
      </c>
      <c r="Q297" s="5">
        <f t="shared" si="317"/>
        <v>0</v>
      </c>
      <c r="R297" s="4">
        <f>SUM(O297:Q297)</f>
        <v>0</v>
      </c>
    </row>
    <row r="298" spans="1:18" s="3" customFormat="1" ht="21" hidden="1" x14ac:dyDescent="0.35">
      <c r="A298" s="93" t="s">
        <v>4</v>
      </c>
      <c r="B298" s="94">
        <f t="shared" ref="B298:R298" si="318">SUM(B299:B300)</f>
        <v>0</v>
      </c>
      <c r="C298" s="94">
        <f t="shared" si="318"/>
        <v>0</v>
      </c>
      <c r="D298" s="94">
        <f t="shared" si="318"/>
        <v>0</v>
      </c>
      <c r="E298" s="94">
        <f t="shared" si="318"/>
        <v>0</v>
      </c>
      <c r="F298" s="94">
        <f t="shared" si="318"/>
        <v>0</v>
      </c>
      <c r="G298" s="94">
        <f t="shared" ref="G298:I298" si="319">SUM(G299:G300)</f>
        <v>0</v>
      </c>
      <c r="H298" s="94">
        <f t="shared" si="319"/>
        <v>0</v>
      </c>
      <c r="I298" s="94">
        <f t="shared" si="319"/>
        <v>0</v>
      </c>
      <c r="J298" s="94">
        <f t="shared" si="318"/>
        <v>0</v>
      </c>
      <c r="K298" s="94">
        <f t="shared" ref="K298:M298" si="320">SUM(K299:K300)</f>
        <v>0</v>
      </c>
      <c r="L298" s="94">
        <f t="shared" si="320"/>
        <v>0</v>
      </c>
      <c r="M298" s="94">
        <f t="shared" si="320"/>
        <v>0</v>
      </c>
      <c r="N298" s="94">
        <f t="shared" si="318"/>
        <v>0</v>
      </c>
      <c r="O298" s="94">
        <f t="shared" ref="O298:Q298" si="321">SUM(O299:O300)</f>
        <v>0</v>
      </c>
      <c r="P298" s="94">
        <f t="shared" si="321"/>
        <v>0</v>
      </c>
      <c r="Q298" s="94">
        <f t="shared" si="321"/>
        <v>0</v>
      </c>
      <c r="R298" s="94">
        <f t="shared" si="318"/>
        <v>0</v>
      </c>
    </row>
    <row r="299" spans="1:18" s="3" customFormat="1" ht="21" hidden="1" x14ac:dyDescent="0.35">
      <c r="A299" s="6" t="s">
        <v>3</v>
      </c>
      <c r="B299" s="4">
        <f>SUM(F299+J299+N299+R299)</f>
        <v>0</v>
      </c>
      <c r="C299" s="5">
        <f t="shared" ref="C299:E299" si="322">+C119+C59+C179+C239</f>
        <v>0</v>
      </c>
      <c r="D299" s="5">
        <f t="shared" si="322"/>
        <v>0</v>
      </c>
      <c r="E299" s="5">
        <f t="shared" si="322"/>
        <v>0</v>
      </c>
      <c r="F299" s="5">
        <f>SUM(C299:E299)</f>
        <v>0</v>
      </c>
      <c r="G299" s="5">
        <f t="shared" ref="G299:I299" si="323">+G119+G59+G179+G239</f>
        <v>0</v>
      </c>
      <c r="H299" s="5">
        <f t="shared" si="323"/>
        <v>0</v>
      </c>
      <c r="I299" s="5">
        <f t="shared" si="323"/>
        <v>0</v>
      </c>
      <c r="J299" s="4">
        <f>SUM(G299:I299)</f>
        <v>0</v>
      </c>
      <c r="K299" s="5">
        <f t="shared" ref="K299:M299" si="324">+K119+K59+K179+K239</f>
        <v>0</v>
      </c>
      <c r="L299" s="5">
        <f t="shared" si="324"/>
        <v>0</v>
      </c>
      <c r="M299" s="5">
        <f t="shared" si="324"/>
        <v>0</v>
      </c>
      <c r="N299" s="4">
        <f>SUM(K299:M299)</f>
        <v>0</v>
      </c>
      <c r="O299" s="5">
        <f t="shared" ref="O299:Q299" si="325">+O119+O59+O179+O239</f>
        <v>0</v>
      </c>
      <c r="P299" s="5">
        <f t="shared" si="325"/>
        <v>0</v>
      </c>
      <c r="Q299" s="5">
        <f t="shared" si="325"/>
        <v>0</v>
      </c>
      <c r="R299" s="4">
        <f>SUM(O299:Q299)</f>
        <v>0</v>
      </c>
    </row>
    <row r="300" spans="1:18" s="3" customFormat="1" ht="21" hidden="1" x14ac:dyDescent="0.35">
      <c r="A300" s="6" t="s">
        <v>2</v>
      </c>
      <c r="B300" s="4">
        <f>SUM(F300+J300+N300+R300)</f>
        <v>0</v>
      </c>
      <c r="C300" s="5">
        <f t="shared" ref="C300:E300" si="326">+C120+C60+C180+C240</f>
        <v>0</v>
      </c>
      <c r="D300" s="5">
        <f t="shared" si="326"/>
        <v>0</v>
      </c>
      <c r="E300" s="5">
        <f t="shared" si="326"/>
        <v>0</v>
      </c>
      <c r="F300" s="5">
        <f>SUM(C300:E300)</f>
        <v>0</v>
      </c>
      <c r="G300" s="5">
        <f t="shared" ref="G300:I300" si="327">+G120+G60+G180+G240</f>
        <v>0</v>
      </c>
      <c r="H300" s="5">
        <f t="shared" si="327"/>
        <v>0</v>
      </c>
      <c r="I300" s="5">
        <f t="shared" si="327"/>
        <v>0</v>
      </c>
      <c r="J300" s="4">
        <f>SUM(G300:I300)</f>
        <v>0</v>
      </c>
      <c r="K300" s="5">
        <f t="shared" ref="K300:M300" si="328">+K120+K60+K180+K240</f>
        <v>0</v>
      </c>
      <c r="L300" s="5">
        <f t="shared" si="328"/>
        <v>0</v>
      </c>
      <c r="M300" s="5">
        <f t="shared" si="328"/>
        <v>0</v>
      </c>
      <c r="N300" s="4">
        <f>SUM(K300:M300)</f>
        <v>0</v>
      </c>
      <c r="O300" s="5">
        <f t="shared" ref="O300:Q300" si="329">+O120+O60+O180+O240</f>
        <v>0</v>
      </c>
      <c r="P300" s="5">
        <f t="shared" si="329"/>
        <v>0</v>
      </c>
      <c r="Q300" s="5">
        <f t="shared" si="329"/>
        <v>0</v>
      </c>
      <c r="R300" s="4">
        <f>SUM(O300:Q300)</f>
        <v>0</v>
      </c>
    </row>
    <row r="301" spans="1:18" s="3" customFormat="1" ht="21" hidden="1" x14ac:dyDescent="0.35">
      <c r="A301" s="93" t="s">
        <v>1</v>
      </c>
      <c r="B301" s="95">
        <f>SUM(F301+J301+N301+R301)</f>
        <v>0</v>
      </c>
      <c r="C301" s="96">
        <f t="shared" ref="C301:E301" si="330">+C121+C61+C181+C241</f>
        <v>0</v>
      </c>
      <c r="D301" s="96">
        <f t="shared" si="330"/>
        <v>0</v>
      </c>
      <c r="E301" s="96">
        <f t="shared" si="330"/>
        <v>0</v>
      </c>
      <c r="F301" s="95">
        <f>SUM(C301:E301)</f>
        <v>0</v>
      </c>
      <c r="G301" s="96">
        <f t="shared" ref="G301:I301" si="331">+G121+G61+G181+G241</f>
        <v>0</v>
      </c>
      <c r="H301" s="96">
        <f t="shared" si="331"/>
        <v>0</v>
      </c>
      <c r="I301" s="96">
        <f t="shared" si="331"/>
        <v>0</v>
      </c>
      <c r="J301" s="95">
        <f>SUM(G301:I301)</f>
        <v>0</v>
      </c>
      <c r="K301" s="96">
        <f t="shared" ref="K301:M301" si="332">+K121+K61+K181+K241</f>
        <v>0</v>
      </c>
      <c r="L301" s="96">
        <f t="shared" si="332"/>
        <v>0</v>
      </c>
      <c r="M301" s="96">
        <f t="shared" si="332"/>
        <v>0</v>
      </c>
      <c r="N301" s="95">
        <f>SUM(K301:M301)</f>
        <v>0</v>
      </c>
      <c r="O301" s="96">
        <f t="shared" ref="O301:Q301" si="333">+O121+O61+O181+O241</f>
        <v>0</v>
      </c>
      <c r="P301" s="96">
        <f t="shared" si="333"/>
        <v>0</v>
      </c>
      <c r="Q301" s="96">
        <f t="shared" si="333"/>
        <v>0</v>
      </c>
      <c r="R301" s="95">
        <f>SUM(O301:Q301)</f>
        <v>0</v>
      </c>
    </row>
    <row r="302" spans="1:18" s="3" customFormat="1" ht="21" hidden="1" x14ac:dyDescent="0.35">
      <c r="A302" s="97" t="s">
        <v>0</v>
      </c>
      <c r="B302" s="98">
        <f>SUM(F302+J302+N302+R302)</f>
        <v>0</v>
      </c>
      <c r="C302" s="99">
        <f t="shared" ref="C302:E302" si="334">+C122+C62+C182+C242</f>
        <v>0</v>
      </c>
      <c r="D302" s="99">
        <f t="shared" si="334"/>
        <v>0</v>
      </c>
      <c r="E302" s="99">
        <f t="shared" si="334"/>
        <v>0</v>
      </c>
      <c r="F302" s="98">
        <f>SUM(C302:E302)</f>
        <v>0</v>
      </c>
      <c r="G302" s="99">
        <f t="shared" ref="G302:I302" si="335">+G122+G62+G182+G242</f>
        <v>0</v>
      </c>
      <c r="H302" s="99">
        <f t="shared" si="335"/>
        <v>0</v>
      </c>
      <c r="I302" s="99">
        <f t="shared" si="335"/>
        <v>0</v>
      </c>
      <c r="J302" s="98">
        <f>SUM(G302:I302)</f>
        <v>0</v>
      </c>
      <c r="K302" s="99">
        <f t="shared" ref="K302:M302" si="336">+K122+K62+K182+K242</f>
        <v>0</v>
      </c>
      <c r="L302" s="99">
        <f t="shared" si="336"/>
        <v>0</v>
      </c>
      <c r="M302" s="99">
        <f t="shared" si="336"/>
        <v>0</v>
      </c>
      <c r="N302" s="98">
        <f>SUM(K302:M302)</f>
        <v>0</v>
      </c>
      <c r="O302" s="99">
        <f t="shared" ref="O302:Q302" si="337">+O122+O62+O182+O242</f>
        <v>0</v>
      </c>
      <c r="P302" s="99">
        <f t="shared" si="337"/>
        <v>0</v>
      </c>
      <c r="Q302" s="99">
        <f t="shared" si="337"/>
        <v>0</v>
      </c>
      <c r="R302" s="98">
        <f>SUM(O302:Q302)</f>
        <v>0</v>
      </c>
    </row>
    <row r="305" spans="1:18" x14ac:dyDescent="0.2">
      <c r="A305" s="176"/>
    </row>
    <row r="307" spans="1:18" s="1" customFormat="1" ht="21" x14ac:dyDescent="0.35">
      <c r="A307" s="1" t="s">
        <v>123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1:18" s="1" customFormat="1" ht="21" x14ac:dyDescent="0.35">
      <c r="A308" s="1" t="s">
        <v>124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1:18" s="1" customFormat="1" ht="21" x14ac:dyDescent="0.35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</sheetData>
  <mergeCells count="51">
    <mergeCell ref="J125:J126"/>
    <mergeCell ref="K125:M125"/>
    <mergeCell ref="N125:N126"/>
    <mergeCell ref="O125:Q125"/>
    <mergeCell ref="R125:R126"/>
    <mergeCell ref="A3:I3"/>
    <mergeCell ref="A125:A126"/>
    <mergeCell ref="B125:B126"/>
    <mergeCell ref="C125:E125"/>
    <mergeCell ref="F125:F126"/>
    <mergeCell ref="G125:I125"/>
    <mergeCell ref="A5:A6"/>
    <mergeCell ref="B5:B6"/>
    <mergeCell ref="C5:E5"/>
    <mergeCell ref="F5:F6"/>
    <mergeCell ref="G5:I5"/>
    <mergeCell ref="A65:A66"/>
    <mergeCell ref="B65:B66"/>
    <mergeCell ref="C65:E65"/>
    <mergeCell ref="F65:F66"/>
    <mergeCell ref="G65:I65"/>
    <mergeCell ref="J5:J6"/>
    <mergeCell ref="K5:M5"/>
    <mergeCell ref="N5:N6"/>
    <mergeCell ref="O5:Q5"/>
    <mergeCell ref="R5:R6"/>
    <mergeCell ref="J65:J66"/>
    <mergeCell ref="K65:M65"/>
    <mergeCell ref="N65:N66"/>
    <mergeCell ref="O65:Q65"/>
    <mergeCell ref="R65:R66"/>
    <mergeCell ref="A185:A186"/>
    <mergeCell ref="B185:B186"/>
    <mergeCell ref="C185:E185"/>
    <mergeCell ref="F185:F186"/>
    <mergeCell ref="G185:I185"/>
    <mergeCell ref="J185:J186"/>
    <mergeCell ref="K185:M185"/>
    <mergeCell ref="N185:N186"/>
    <mergeCell ref="O185:Q185"/>
    <mergeCell ref="R185:R186"/>
    <mergeCell ref="A245:A246"/>
    <mergeCell ref="B245:B246"/>
    <mergeCell ref="C245:E245"/>
    <mergeCell ref="F245:F246"/>
    <mergeCell ref="G245:I245"/>
    <mergeCell ref="J245:J246"/>
    <mergeCell ref="K245:M245"/>
    <mergeCell ref="N245:N246"/>
    <mergeCell ref="O245:Q245"/>
    <mergeCell ref="R245:R246"/>
  </mergeCells>
  <printOptions horizontalCentered="1"/>
  <pageMargins left="0.39370078740157483" right="0.39370078740157483" top="0.78740157480314965" bottom="0.354330708661417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ภาพรวม สอส</vt:lpstr>
      <vt:lpstr>สรุป สอส</vt:lpstr>
      <vt:lpstr>จ้างเหมาฯ สอส.</vt:lpstr>
      <vt:lpstr>สอส2.2 </vt:lpstr>
      <vt:lpstr>'สรุป สอส'!Print_Area</vt:lpstr>
      <vt:lpstr>'จ้างเหมาฯ สอส.'!Print_Titles</vt:lpstr>
      <vt:lpstr>'สรุป สอส'!Print_Titles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หยก น่ารัก</cp:lastModifiedBy>
  <cp:lastPrinted>2025-06-14T06:59:34Z</cp:lastPrinted>
  <dcterms:created xsi:type="dcterms:W3CDTF">2022-12-28T03:26:08Z</dcterms:created>
  <dcterms:modified xsi:type="dcterms:W3CDTF">2025-08-21T04:50:34Z</dcterms:modified>
</cp:coreProperties>
</file>